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2\CNV\"/>
    </mc:Choice>
  </mc:AlternateContent>
  <xr:revisionPtr revIDLastSave="0" documentId="13_ncr:1_{C6965284-352F-4F5D-BCF2-FD1523A5F815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'2'!$A$1:$J$45</definedName>
    <definedName name="_xlnm.Print_Area" localSheetId="3">'3'!$A$1:$J$42</definedName>
    <definedName name="_xlnm.Print_Area" localSheetId="4">'4'!$A$1:$G$60</definedName>
    <definedName name="_xlnm.Print_Area" localSheetId="5">'5'!$A$1:$K$34</definedName>
    <definedName name="_xlnm.Print_Area" localSheetId="6">'6'!$A$1:$H$58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5" l="1"/>
  <c r="H26" i="5"/>
  <c r="F26" i="5"/>
  <c r="F54" i="11"/>
  <c r="F38" i="11"/>
  <c r="H19" i="1"/>
  <c r="G34" i="1"/>
  <c r="H37" i="1"/>
  <c r="G17" i="1"/>
  <c r="G21" i="1"/>
  <c r="G26" i="7"/>
  <c r="G27" i="7"/>
  <c r="G18" i="7"/>
  <c r="G33" i="1"/>
  <c r="G20" i="1"/>
  <c r="G36" i="1"/>
  <c r="G35" i="1"/>
  <c r="G23" i="1"/>
  <c r="G32" i="1"/>
  <c r="G18" i="1"/>
  <c r="G17" i="7"/>
  <c r="G23" i="4"/>
  <c r="H23" i="4"/>
  <c r="H25" i="1" l="1"/>
  <c r="H19" i="7"/>
  <c r="H28" i="7"/>
  <c r="G22" i="1"/>
  <c r="H38" i="1"/>
  <c r="G24" i="1"/>
  <c r="G38" i="1"/>
  <c r="H26" i="1" l="1"/>
  <c r="G28" i="7"/>
  <c r="H24" i="4" l="1"/>
  <c r="G24" i="4" l="1"/>
  <c r="G19" i="7" l="1"/>
  <c r="B8" i="11" l="1"/>
  <c r="C11" i="4" l="1"/>
  <c r="F23" i="4" s="1"/>
  <c r="F22" i="4" l="1"/>
  <c r="F19" i="4"/>
  <c r="G26" i="1"/>
  <c r="C11" i="1" l="1"/>
  <c r="F21" i="1" l="1"/>
  <c r="F23" i="1"/>
  <c r="F18" i="1"/>
  <c r="F20" i="1"/>
  <c r="F17" i="1"/>
  <c r="F19" i="1"/>
  <c r="F22" i="1"/>
  <c r="F24" i="1"/>
  <c r="F25" i="1"/>
  <c r="F37" i="1"/>
  <c r="F35" i="1"/>
  <c r="F36" i="1"/>
  <c r="C10" i="1"/>
  <c r="F26" i="1" l="1"/>
  <c r="D11" i="11"/>
  <c r="D10" i="11"/>
  <c r="F32" i="1" l="1"/>
  <c r="F34" i="1"/>
  <c r="F33" i="1" l="1"/>
  <c r="F38" i="1" l="1"/>
  <c r="A8" i="7" l="1"/>
  <c r="A8" i="5"/>
  <c r="A8" i="4"/>
  <c r="A8" i="1"/>
  <c r="F49" i="8" l="1"/>
  <c r="C11" i="7" l="1"/>
  <c r="C10" i="7"/>
  <c r="F17" i="7" l="1"/>
  <c r="F18" i="7"/>
  <c r="F27" i="7"/>
  <c r="F26" i="7"/>
  <c r="F28" i="7" l="1"/>
  <c r="F19" i="7"/>
  <c r="C11" i="5"/>
  <c r="F25" i="5" s="1"/>
  <c r="C10" i="5"/>
  <c r="F20" i="4"/>
  <c r="C10" i="4"/>
  <c r="H34" i="4"/>
  <c r="G34" i="4"/>
  <c r="F23" i="5" l="1"/>
  <c r="F24" i="5"/>
  <c r="F17" i="5"/>
  <c r="F22" i="5"/>
  <c r="F21" i="5"/>
  <c r="F20" i="5"/>
  <c r="F19" i="5"/>
  <c r="F18" i="4"/>
  <c r="F21" i="4"/>
  <c r="F18" i="5"/>
  <c r="F31" i="4"/>
  <c r="F17" i="4"/>
  <c r="F32" i="4"/>
  <c r="F24" i="4" l="1"/>
  <c r="L39" i="1"/>
  <c r="F34" i="4"/>
</calcChain>
</file>

<file path=xl/sharedStrings.xml><?xml version="1.0" encoding="utf-8"?>
<sst xmlns="http://schemas.openxmlformats.org/spreadsheetml/2006/main" count="408" uniqueCount="137">
  <si>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</si>
  <si>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</si>
  <si>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</si>
  <si>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</si>
  <si>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</si>
  <si>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</si>
  <si>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</si>
  <si>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</si>
  <si>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</si>
  <si>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</si>
  <si>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</si>
  <si>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</si>
  <si>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</si>
  <si>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</si>
  <si>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</si>
  <si>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</si>
  <si>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</si>
  <si>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</si>
  <si>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</si>
  <si>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</si>
  <si>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</si>
  <si>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</si>
  <si>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REGIONAL S.A.</t>
  </si>
  <si>
    <t>BANCO GNB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</si>
  <si>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</si>
  <si>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</si>
  <si>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</si>
  <si>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</si>
  <si>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</si>
  <si>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</si>
  <si>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</si>
  <si>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</si>
  <si>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</si>
  <si>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</si>
  <si>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</si>
  <si>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</si>
  <si>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</si>
  <si>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</si>
  <si>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</si>
  <si>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Fiduciaria</t>
  </si>
  <si>
    <t>VISION BANCO</t>
  </si>
  <si>
    <t>(*)</t>
  </si>
  <si>
    <t>(*) Los prestamos a la Vista son inversiones sin vencimiento definido.</t>
  </si>
  <si>
    <t>Bienes en Fideicomiso</t>
  </si>
  <si>
    <t>Superficie</t>
  </si>
  <si>
    <t>Cta Cte Ctral</t>
  </si>
  <si>
    <t>Monto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</si>
  <si>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</si>
  <si>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</si>
  <si>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</si>
  <si>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</si>
  <si>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</si>
  <si>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</si>
  <si>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</si>
  <si>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</si>
  <si>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</si>
  <si>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</si>
  <si>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</si>
  <si>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</si>
  <si>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</si>
  <si>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</si>
  <si>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</si>
  <si>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</si>
  <si>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</si>
  <si>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</si>
  <si>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</si>
  <si>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</si>
  <si>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</si>
  <si>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</si>
  <si>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</si>
  <si>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</si>
  <si>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</si>
  <si>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</si>
  <si>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</si>
  <si>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</si>
  <si>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</si>
  <si>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</si>
  <si>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</si>
  <si>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</si>
  <si>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</si>
  <si>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</si>
  <si>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</si>
  <si>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</si>
  <si>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</si>
  <si>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</si>
  <si>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</si>
  <si>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</si>
  <si>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(*) Corresponden a varias facturas por compra de vehiculos.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</si>
  <si>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</si>
  <si>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</si>
  <si>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</si>
  <si>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</si>
  <si>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</si>
  <si>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</si>
  <si>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</si>
  <si>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05 G1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</si>
  <si>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</si>
  <si>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</si>
  <si>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</si>
  <si>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</si>
  <si>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</si>
  <si>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</si>
  <si>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</si>
  <si>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</si>
  <si>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(*) ACREEDOR FINANCIERO BANCO CONTINENTAL S.A.E.C.A.; ADMINISTRADOR DE LA FIDUCIA BANCO RIO S.A.E.C.A.</t>
  </si>
  <si>
    <t>1-</t>
  </si>
  <si>
    <t>2-</t>
  </si>
  <si>
    <t>3-</t>
  </si>
  <si>
    <t>4-</t>
  </si>
  <si>
    <t>5-</t>
  </si>
  <si>
    <t>CONTENIDO</t>
  </si>
  <si>
    <t>BANCO BASA S.A.</t>
  </si>
  <si>
    <t>FINANCIERA PYO JAPONESA S.A.E.C.A.</t>
  </si>
  <si>
    <t>6-</t>
  </si>
  <si>
    <t>Anexo: Bienes en Fideicomiso</t>
  </si>
  <si>
    <t>ARNOLD LOWEN</t>
  </si>
  <si>
    <t>RAMON ZARZA</t>
  </si>
  <si>
    <t>DAPAR S.A.</t>
  </si>
  <si>
    <t>ORLANDO PENNER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</si>
  <si>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</si>
  <si>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</si>
  <si>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</si>
  <si>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</si>
  <si>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</si>
  <si>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</si>
  <si>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</si>
  <si>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</si>
  <si>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</si>
  <si>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</si>
  <si>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</si>
  <si>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</si>
  <si>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OLIMPIC S.A.</t>
  </si>
  <si>
    <t>VIENTOS DEL CHACO S.A.</t>
  </si>
  <si>
    <t>LUIS ALBERTO FIGUEREDO BAZAN</t>
  </si>
  <si>
    <t>NORDLAND S.A.</t>
  </si>
  <si>
    <t>A LA VISTA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</si>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</sst>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#,##0;[Red]#,##0"/>
    <numFmt numFmtId="167" formatCode="#,##0.0000"/>
    <numFmt numFmtId="168" formatCode="[$-3C0A]#,###"/>
    <numFmt numFmtId="169" formatCode="[$-3C0A]#,##0"/>
    <numFmt numFmtId="170" formatCode="[$-3C0A]General"/>
    <numFmt numFmtId="171" formatCode="[$G-3C0A]#,##0.00;[Red]&quot;(&quot;[$G-3C0A]#,##0.00&quot;)&quot;"/>
    <numFmt numFmtId="172" formatCode="_(* #,##0.00_);_(* \(#,##0.00\);_(* &quot;-&quot;??_);_(@_)"/>
    <numFmt numFmtId="173" formatCode="#,##0_ ;\-#,##0\ "/>
    <numFmt numFmtId="174" formatCode="#,##0.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0" fontId="20" fillId="0" borderId="0"/>
    <xf numFmtId="170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1" fontId="23" fillId="0" borderId="0"/>
    <xf numFmtId="164" fontId="20" fillId="0" borderId="0" applyFont="0" applyFill="0" applyBorder="0" applyAlignment="0" applyProtection="0"/>
    <xf numFmtId="164" fontId="2" fillId="0" borderId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3" fillId="0" borderId="0" xfId="1" applyFill="1" applyAlignment="1" applyProtection="1"/>
    <xf numFmtId="0" fontId="0" fillId="0" borderId="0" xfId="0" applyFill="1"/>
    <xf numFmtId="0" fontId="6" fillId="0" borderId="0" xfId="0" applyFont="1" applyFill="1"/>
    <xf numFmtId="0" fontId="9" fillId="0" borderId="0" xfId="0" applyFont="1" applyFill="1"/>
    <xf numFmtId="0" fontId="8" fillId="0" borderId="0" xfId="0" applyFont="1" applyFill="1"/>
    <xf numFmtId="15" fontId="10" fillId="0" borderId="0" xfId="0" applyNumberFormat="1" applyFont="1" applyFill="1" applyAlignment="1">
      <alignment horizontal="left"/>
    </xf>
    <xf numFmtId="3" fontId="8" fillId="0" borderId="0" xfId="0" applyNumberFormat="1" applyFont="1" applyFill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14" fontId="11" fillId="0" borderId="0" xfId="0" applyNumberFormat="1" applyFont="1" applyFill="1" applyAlignment="1">
      <alignment horizontal="left"/>
    </xf>
    <xf numFmtId="0" fontId="13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left"/>
    </xf>
    <xf numFmtId="0" fontId="17" fillId="0" borderId="0" xfId="0" applyFont="1" applyFill="1"/>
    <xf numFmtId="3" fontId="5" fillId="0" borderId="2" xfId="0" applyNumberFormat="1" applyFont="1" applyFill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Fill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10" fillId="0" borderId="4" xfId="0" applyNumberFormat="1" applyFont="1" applyFill="1" applyBorder="1" applyAlignment="1">
      <alignment horizontal="right"/>
    </xf>
    <xf numFmtId="4" fontId="5" fillId="0" borderId="2" xfId="0" applyNumberFormat="1" applyFont="1" applyFill="1" applyBorder="1"/>
    <xf numFmtId="3" fontId="5" fillId="0" borderId="0" xfId="2" applyNumberFormat="1" applyFont="1" applyFill="1"/>
    <xf numFmtId="3" fontId="10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5" fillId="0" borderId="0" xfId="0" applyFont="1" applyFill="1" applyBorder="1"/>
    <xf numFmtId="14" fontId="5" fillId="0" borderId="0" xfId="0" applyNumberFormat="1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0" fillId="0" borderId="0" xfId="0" applyFill="1" applyBorder="1"/>
    <xf numFmtId="3" fontId="2" fillId="0" borderId="0" xfId="10" applyNumberFormat="1"/>
    <xf numFmtId="0" fontId="10" fillId="0" borderId="0" xfId="0" applyFont="1" applyFill="1" applyAlignment="1"/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10" fillId="0" borderId="0" xfId="0" applyFont="1" applyFill="1"/>
    <xf numFmtId="4" fontId="10" fillId="0" borderId="4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170" fontId="24" fillId="2" borderId="8" xfId="4" applyFont="1" applyFill="1" applyBorder="1" applyAlignment="1">
      <alignment horizontal="center"/>
    </xf>
    <xf numFmtId="167" fontId="24" fillId="2" borderId="8" xfId="4" applyNumberFormat="1" applyFont="1" applyFill="1" applyBorder="1" applyAlignment="1">
      <alignment horizontal="center"/>
    </xf>
    <xf numFmtId="168" fontId="24" fillId="2" borderId="10" xfId="4" applyNumberFormat="1" applyFont="1" applyFill="1" applyBorder="1" applyAlignment="1">
      <alignment horizontal="right"/>
    </xf>
    <xf numFmtId="170" fontId="24" fillId="2" borderId="9" xfId="4" applyFont="1" applyFill="1" applyBorder="1" applyAlignment="1">
      <alignment horizontal="center"/>
    </xf>
    <xf numFmtId="167" fontId="24" fillId="2" borderId="9" xfId="4" applyNumberFormat="1" applyFont="1" applyFill="1" applyBorder="1" applyAlignment="1">
      <alignment horizontal="center"/>
    </xf>
    <xf numFmtId="168" fontId="24" fillId="2" borderId="11" xfId="4" applyNumberFormat="1" applyFont="1" applyFill="1" applyBorder="1" applyAlignment="1">
      <alignment horizontal="right"/>
    </xf>
    <xf numFmtId="169" fontId="24" fillId="2" borderId="10" xfId="4" applyNumberFormat="1" applyFont="1" applyFill="1" applyBorder="1" applyAlignment="1">
      <alignment horizontal="right"/>
    </xf>
    <xf numFmtId="169" fontId="24" fillId="2" borderId="13" xfId="4" applyNumberFormat="1" applyFont="1" applyFill="1" applyBorder="1" applyAlignment="1">
      <alignment horizontal="right"/>
    </xf>
    <xf numFmtId="168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0" fontId="0" fillId="0" borderId="0" xfId="0" applyFont="1" applyFill="1" applyBorder="1"/>
    <xf numFmtId="14" fontId="5" fillId="0" borderId="0" xfId="0" applyNumberFormat="1" applyFont="1" applyFill="1" applyAlignment="1">
      <alignment horizontal="left"/>
    </xf>
    <xf numFmtId="0" fontId="5" fillId="0" borderId="0" xfId="0" applyFont="1"/>
    <xf numFmtId="0" fontId="10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173" fontId="2" fillId="0" borderId="7" xfId="10" applyNumberFormat="1" applyBorder="1"/>
    <xf numFmtId="164" fontId="2" fillId="0" borderId="7" xfId="10" applyBorder="1"/>
    <xf numFmtId="14" fontId="0" fillId="0" borderId="7" xfId="0" applyNumberFormat="1" applyBorder="1"/>
    <xf numFmtId="173" fontId="2" fillId="0" borderId="12" xfId="1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14" fontId="5" fillId="0" borderId="0" xfId="0" applyNumberFormat="1" applyFont="1" applyFill="1"/>
    <xf numFmtId="166" fontId="5" fillId="0" borderId="0" xfId="0" applyNumberFormat="1" applyFont="1" applyFill="1"/>
    <xf numFmtId="1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3" fontId="10" fillId="0" borderId="20" xfId="0" applyNumberFormat="1" applyFont="1" applyFill="1" applyBorder="1" applyAlignment="1">
      <alignment horizontal="right" vertical="center" wrapText="1"/>
    </xf>
    <xf numFmtId="4" fontId="10" fillId="0" borderId="20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74" fontId="10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6" fillId="0" borderId="0" xfId="0" applyFont="1" applyFill="1" applyBorder="1"/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view="pageBreakPreview" topLeftCell="A4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19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12" t="s">
        <v>110</v>
      </c>
      <c r="C9" s="112"/>
      <c r="D9" s="112"/>
      <c r="E9" s="112"/>
      <c r="F9" s="112"/>
    </row>
    <row r="11" spans="1:6" ht="15.75" x14ac:dyDescent="0.25">
      <c r="A11" s="2"/>
      <c r="B11" s="20" t="s">
        <v>17</v>
      </c>
      <c r="C11" s="21"/>
      <c r="D11" s="22" t="s">
        <v>37</v>
      </c>
      <c r="E11" s="2"/>
    </row>
    <row r="12" spans="1:6" x14ac:dyDescent="0.2">
      <c r="A12" s="2"/>
      <c r="B12" s="20" t="s">
        <v>18</v>
      </c>
      <c r="C12" s="21"/>
      <c r="D12" s="23">
        <v>44651</v>
      </c>
      <c r="E12" s="2"/>
    </row>
    <row r="13" spans="1:6" x14ac:dyDescent="0.2">
      <c r="A13" s="2"/>
      <c r="B13" s="20" t="s">
        <v>19</v>
      </c>
      <c r="C13" s="21"/>
      <c r="D13" s="24">
        <v>6930.05</v>
      </c>
      <c r="E13" s="2"/>
    </row>
    <row r="15" spans="1:6" x14ac:dyDescent="0.2">
      <c r="B15" s="71" t="s">
        <v>105</v>
      </c>
      <c r="C15" s="56" t="s">
        <v>124</v>
      </c>
    </row>
    <row r="16" spans="1:6" x14ac:dyDescent="0.2">
      <c r="B16" s="71" t="s">
        <v>106</v>
      </c>
      <c r="C16" s="56" t="s">
        <v>125</v>
      </c>
    </row>
    <row r="17" spans="2:3" x14ac:dyDescent="0.2">
      <c r="B17" s="71" t="s">
        <v>107</v>
      </c>
      <c r="C17" s="56" t="s">
        <v>126</v>
      </c>
    </row>
    <row r="18" spans="2:3" x14ac:dyDescent="0.2">
      <c r="B18" s="71" t="s">
        <v>108</v>
      </c>
      <c r="C18" s="56" t="s">
        <v>127</v>
      </c>
    </row>
    <row r="19" spans="2:3" x14ac:dyDescent="0.2">
      <c r="B19" s="71" t="s">
        <v>109</v>
      </c>
      <c r="C19" s="56" t="s">
        <v>128</v>
      </c>
    </row>
    <row r="20" spans="2:3" x14ac:dyDescent="0.2">
      <c r="B20" s="71" t="s">
        <v>113</v>
      </c>
      <c r="C20" s="56" t="s">
        <v>114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6"/>
  <sheetViews>
    <sheetView tabSelected="1" view="pageBreakPreview" topLeftCell="A10" zoomScaleNormal="100" zoomScaleSheetLayoutView="100" workbookViewId="0">
      <selection activeCell="G36" sqref="G36"/>
    </sheetView>
  </sheetViews>
  <sheetFormatPr baseColWidth="10" defaultColWidth="9.140625" defaultRowHeight="12.75" x14ac:dyDescent="0.2"/>
  <cols>
    <col min="1" max="1" width="5.7109375" style="49" customWidth="1"/>
    <col min="2" max="2" width="35.5703125" style="51" customWidth="1"/>
    <col min="3" max="3" width="11.7109375" style="51" customWidth="1"/>
    <col min="4" max="4" width="12.7109375" style="49" customWidth="1"/>
    <col min="5" max="5" width="12.7109375" style="50" customWidth="1"/>
    <col min="6" max="6" width="13.7109375" style="18" customWidth="1"/>
    <col min="7" max="7" width="15.140625" style="49" customWidth="1"/>
    <col min="8" max="8" width="13.7109375" style="49" customWidth="1"/>
    <col min="9" max="9" width="18.5703125" style="49" customWidth="1"/>
    <col min="10" max="10" width="15.140625" style="49" customWidth="1"/>
    <col min="11" max="11" width="5.140625" style="49" customWidth="1"/>
    <col min="12" max="12" width="11" style="49" bestFit="1" customWidth="1"/>
    <col min="13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46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">
      <c r="A8" s="56" t="str">
        <f>+Índice!C15</f>
        <v xml:space="preserve">Deudas Comerciales </v>
      </c>
      <c r="B8" s="49"/>
      <c r="C8" s="49"/>
      <c r="E8" s="49"/>
      <c r="F8" s="49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44651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6930.05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9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9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9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17" t="s">
        <v>1</v>
      </c>
      <c r="B15" s="114" t="s">
        <v>10</v>
      </c>
      <c r="C15" s="114" t="s">
        <v>3</v>
      </c>
      <c r="D15" s="114" t="s">
        <v>21</v>
      </c>
      <c r="E15" s="114" t="s">
        <v>4</v>
      </c>
      <c r="F15" s="106" t="s">
        <v>5</v>
      </c>
      <c r="G15" s="116" t="s">
        <v>5</v>
      </c>
      <c r="H15" s="116"/>
      <c r="I15" s="114" t="s">
        <v>6</v>
      </c>
      <c r="J15" s="114" t="s">
        <v>16</v>
      </c>
    </row>
    <row r="16" spans="1:22" ht="13.5" customHeight="1" thickBot="1" x14ac:dyDescent="0.25">
      <c r="A16" s="118"/>
      <c r="B16" s="115"/>
      <c r="C16" s="115"/>
      <c r="D16" s="115"/>
      <c r="E16" s="115"/>
      <c r="F16" s="12" t="s">
        <v>7</v>
      </c>
      <c r="G16" s="13" t="s">
        <v>8</v>
      </c>
      <c r="H16" s="13" t="s">
        <v>9</v>
      </c>
      <c r="I16" s="115"/>
      <c r="J16" s="115"/>
    </row>
    <row r="17" spans="1:22" x14ac:dyDescent="0.2">
      <c r="A17" s="50">
        <v>1</v>
      </c>
      <c r="B17" s="51" t="s">
        <v>26</v>
      </c>
      <c r="C17" s="51" t="s">
        <v>33</v>
      </c>
      <c r="D17" s="54" t="s">
        <v>35</v>
      </c>
      <c r="E17" s="54" t="s">
        <v>35</v>
      </c>
      <c r="F17" s="52">
        <f t="shared" ref="F17:F21" si="0">+G17+H17*$C$11</f>
        <v>2423360395.1730003</v>
      </c>
      <c r="G17" s="29">
        <v>248659007</v>
      </c>
      <c r="H17" s="27">
        <v>313807.46000000002</v>
      </c>
      <c r="I17" s="49" t="s">
        <v>34</v>
      </c>
      <c r="J17" s="50" t="s">
        <v>30</v>
      </c>
      <c r="K17" s="49" t="s">
        <v>41</v>
      </c>
    </row>
    <row r="18" spans="1:22" x14ac:dyDescent="0.2">
      <c r="A18" s="50">
        <v>2</v>
      </c>
      <c r="B18" s="51" t="s">
        <v>117</v>
      </c>
      <c r="C18" s="51" t="s">
        <v>33</v>
      </c>
      <c r="D18" s="54" t="s">
        <v>35</v>
      </c>
      <c r="E18" s="54" t="s">
        <v>35</v>
      </c>
      <c r="F18" s="52">
        <f t="shared" ref="F18" si="1">+G18+H18*$C$11</f>
        <v>11165000</v>
      </c>
      <c r="G18" s="29">
        <v>11165000</v>
      </c>
      <c r="H18" s="27">
        <v>0</v>
      </c>
      <c r="I18" s="49" t="s">
        <v>34</v>
      </c>
      <c r="J18" s="50" t="s">
        <v>30</v>
      </c>
      <c r="K18" s="49" t="s">
        <v>86</v>
      </c>
    </row>
    <row r="19" spans="1:22" x14ac:dyDescent="0.2">
      <c r="A19" s="50">
        <v>3</v>
      </c>
      <c r="B19" s="51" t="s">
        <v>132</v>
      </c>
      <c r="C19" s="51" t="s">
        <v>33</v>
      </c>
      <c r="D19" s="54" t="s">
        <v>35</v>
      </c>
      <c r="E19" s="54" t="s">
        <v>35</v>
      </c>
      <c r="F19" s="52">
        <f t="shared" si="0"/>
        <v>15407288</v>
      </c>
      <c r="G19" s="29">
        <v>15407288</v>
      </c>
      <c r="H19" s="27">
        <v>0</v>
      </c>
      <c r="I19" s="49" t="s">
        <v>34</v>
      </c>
      <c r="J19" s="50" t="s">
        <v>30</v>
      </c>
      <c r="K19" s="49" t="s">
        <v>86</v>
      </c>
    </row>
    <row r="20" spans="1:22" x14ac:dyDescent="0.2">
      <c r="A20" s="50">
        <v>4</v>
      </c>
      <c r="B20" s="51" t="s">
        <v>130</v>
      </c>
      <c r="C20" s="51" t="s">
        <v>33</v>
      </c>
      <c r="D20" s="54" t="s">
        <v>35</v>
      </c>
      <c r="E20" s="54" t="s">
        <v>35</v>
      </c>
      <c r="F20" s="52">
        <f t="shared" ref="F20" si="2">+G20+H20*$C$11</f>
        <v>50434574</v>
      </c>
      <c r="G20" s="29">
        <v>50434574</v>
      </c>
      <c r="H20" s="27">
        <v>0</v>
      </c>
      <c r="I20" s="49" t="s">
        <v>34</v>
      </c>
      <c r="J20" s="50" t="s">
        <v>30</v>
      </c>
      <c r="K20" s="49" t="s">
        <v>86</v>
      </c>
    </row>
    <row r="21" spans="1:22" x14ac:dyDescent="0.2">
      <c r="A21" s="50">
        <v>5</v>
      </c>
      <c r="B21" s="51" t="s">
        <v>131</v>
      </c>
      <c r="C21" s="51" t="s">
        <v>33</v>
      </c>
      <c r="D21" s="54" t="s">
        <v>35</v>
      </c>
      <c r="E21" s="54" t="s">
        <v>35</v>
      </c>
      <c r="F21" s="52">
        <f t="shared" si="0"/>
        <v>17966000</v>
      </c>
      <c r="G21" s="29">
        <v>17966000</v>
      </c>
      <c r="H21" s="27">
        <v>0</v>
      </c>
      <c r="I21" s="49" t="s">
        <v>34</v>
      </c>
      <c r="J21" s="50" t="s">
        <v>30</v>
      </c>
      <c r="K21" s="49" t="s">
        <v>86</v>
      </c>
    </row>
    <row r="22" spans="1:22" x14ac:dyDescent="0.2">
      <c r="A22" s="50">
        <v>6</v>
      </c>
      <c r="B22" s="51" t="s">
        <v>133</v>
      </c>
      <c r="C22" s="51" t="s">
        <v>33</v>
      </c>
      <c r="D22" s="54" t="s">
        <v>35</v>
      </c>
      <c r="E22" s="54" t="s">
        <v>35</v>
      </c>
      <c r="F22" s="52">
        <f t="shared" ref="F22" si="3">+G22+H22*$C$11</f>
        <v>21398900</v>
      </c>
      <c r="G22" s="29">
        <v>21398900</v>
      </c>
      <c r="H22" s="27">
        <v>0</v>
      </c>
      <c r="I22" s="49" t="s">
        <v>34</v>
      </c>
      <c r="J22" s="50" t="s">
        <v>30</v>
      </c>
      <c r="K22" s="49" t="s">
        <v>86</v>
      </c>
    </row>
    <row r="23" spans="1:22" ht="13.5" thickBot="1" x14ac:dyDescent="0.25">
      <c r="A23" s="50">
        <v>7</v>
      </c>
      <c r="B23" s="51" t="s">
        <v>27</v>
      </c>
      <c r="C23" s="51" t="s">
        <v>33</v>
      </c>
      <c r="D23" s="54" t="s">
        <v>35</v>
      </c>
      <c r="E23" s="54" t="s">
        <v>35</v>
      </c>
      <c r="F23" s="52">
        <f>+G23+H23*$C$11</f>
        <v>162831485.15249991</v>
      </c>
      <c r="G23" s="30">
        <f>489605562-G17-G18-G19-G20-G21-G22+19039317</f>
        <v>143614110</v>
      </c>
      <c r="H23" s="27">
        <f>316580.51-H17</f>
        <v>2773.0499999999884</v>
      </c>
      <c r="I23" s="49" t="s">
        <v>34</v>
      </c>
      <c r="J23" s="50" t="s">
        <v>30</v>
      </c>
      <c r="K23" s="49" t="s">
        <v>119</v>
      </c>
    </row>
    <row r="24" spans="1:22" ht="13.5" thickBot="1" x14ac:dyDescent="0.25">
      <c r="E24" s="105" t="s">
        <v>15</v>
      </c>
      <c r="F24" s="53">
        <f>+SUM(F17:F23)</f>
        <v>2702563642.3255005</v>
      </c>
      <c r="G24" s="31">
        <f>+SUM(G17:G23)</f>
        <v>508644879</v>
      </c>
      <c r="H24" s="28">
        <f>+SUM(H17:H23)</f>
        <v>316580.51</v>
      </c>
    </row>
    <row r="25" spans="1:22" s="2" customFormat="1" ht="13.5" thickTop="1" x14ac:dyDescent="0.2">
      <c r="A25" s="5"/>
      <c r="B25" s="9"/>
      <c r="C25" s="9"/>
      <c r="D25" s="1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">
      <c r="F26" s="52"/>
    </row>
    <row r="27" spans="1:22" ht="18" hidden="1" x14ac:dyDescent="0.25">
      <c r="A27" s="11" t="s">
        <v>14</v>
      </c>
      <c r="F27" s="52"/>
    </row>
    <row r="28" spans="1:22" hidden="1" x14ac:dyDescent="0.2">
      <c r="F28" s="52"/>
    </row>
    <row r="29" spans="1:22" ht="12.75" hidden="1" customHeight="1" x14ac:dyDescent="0.2">
      <c r="A29" s="117" t="s">
        <v>1</v>
      </c>
      <c r="B29" s="114" t="s">
        <v>10</v>
      </c>
      <c r="C29" s="114" t="s">
        <v>3</v>
      </c>
      <c r="D29" s="114" t="s">
        <v>21</v>
      </c>
      <c r="E29" s="114" t="s">
        <v>4</v>
      </c>
      <c r="F29" s="106" t="s">
        <v>5</v>
      </c>
      <c r="G29" s="116" t="s">
        <v>5</v>
      </c>
      <c r="H29" s="116"/>
      <c r="I29" s="114" t="s">
        <v>6</v>
      </c>
      <c r="J29" s="114" t="s">
        <v>16</v>
      </c>
    </row>
    <row r="30" spans="1:22" ht="13.5" hidden="1" thickBot="1" x14ac:dyDescent="0.25">
      <c r="A30" s="118"/>
      <c r="B30" s="115"/>
      <c r="C30" s="115"/>
      <c r="D30" s="115"/>
      <c r="E30" s="115"/>
      <c r="F30" s="12" t="s">
        <v>7</v>
      </c>
      <c r="G30" s="13" t="s">
        <v>8</v>
      </c>
      <c r="H30" s="13" t="s">
        <v>9</v>
      </c>
      <c r="I30" s="115"/>
      <c r="J30" s="115"/>
    </row>
    <row r="31" spans="1:22" hidden="1" x14ac:dyDescent="0.2">
      <c r="A31" s="50">
        <v>1</v>
      </c>
      <c r="B31" s="51" t="s">
        <v>26</v>
      </c>
      <c r="C31" s="51" t="s">
        <v>33</v>
      </c>
      <c r="D31" s="54" t="s">
        <v>35</v>
      </c>
      <c r="E31" s="54" t="s">
        <v>35</v>
      </c>
      <c r="F31" s="52">
        <f>+G31+H31*$C$11</f>
        <v>0</v>
      </c>
      <c r="G31" s="33">
        <v>0</v>
      </c>
      <c r="H31" s="58"/>
      <c r="I31" s="49" t="s">
        <v>34</v>
      </c>
      <c r="J31" s="50" t="s">
        <v>30</v>
      </c>
    </row>
    <row r="32" spans="1:22" hidden="1" x14ac:dyDescent="0.2">
      <c r="A32" s="50">
        <v>1</v>
      </c>
      <c r="B32" s="51" t="s">
        <v>25</v>
      </c>
      <c r="C32" s="51" t="s">
        <v>33</v>
      </c>
      <c r="D32" s="54" t="s">
        <v>35</v>
      </c>
      <c r="E32" s="54" t="s">
        <v>35</v>
      </c>
      <c r="F32" s="52">
        <f>+G32+H32*$C$11</f>
        <v>28816797</v>
      </c>
      <c r="G32" s="55">
        <v>28816797</v>
      </c>
      <c r="H32" s="58">
        <v>0</v>
      </c>
      <c r="I32" s="49" t="s">
        <v>34</v>
      </c>
      <c r="J32" s="50" t="s">
        <v>30</v>
      </c>
      <c r="K32" s="49" t="s">
        <v>41</v>
      </c>
    </row>
    <row r="33" spans="1:10" ht="3" hidden="1" customHeight="1" thickBot="1" x14ac:dyDescent="0.25">
      <c r="A33" s="14"/>
      <c r="B33" s="15"/>
      <c r="C33" s="15"/>
      <c r="D33" s="14"/>
      <c r="E33" s="16"/>
      <c r="F33" s="17"/>
      <c r="G33" s="26"/>
      <c r="H33" s="32"/>
      <c r="I33" s="14"/>
      <c r="J33" s="14"/>
    </row>
    <row r="34" spans="1:10" ht="13.5" hidden="1" thickBot="1" x14ac:dyDescent="0.25">
      <c r="E34" s="105" t="s">
        <v>15</v>
      </c>
      <c r="F34" s="53">
        <f>+SUM(F31:F33)</f>
        <v>28816797</v>
      </c>
      <c r="G34" s="53">
        <f>+SUM(G31:G33)</f>
        <v>28816797</v>
      </c>
      <c r="H34" s="57">
        <f>+SUM(H31:H33)</f>
        <v>0</v>
      </c>
    </row>
    <row r="35" spans="1:10" ht="13.5" hidden="1" thickTop="1" x14ac:dyDescent="0.2">
      <c r="F35" s="52"/>
    </row>
    <row r="36" spans="1:10" x14ac:dyDescent="0.2">
      <c r="F36" s="52"/>
    </row>
    <row r="37" spans="1:10" x14ac:dyDescent="0.2">
      <c r="B37" s="51" t="s">
        <v>87</v>
      </c>
      <c r="F37" s="52"/>
    </row>
    <row r="38" spans="1:10" x14ac:dyDescent="0.2">
      <c r="B38" s="51" t="s">
        <v>120</v>
      </c>
      <c r="F38" s="52"/>
    </row>
    <row r="39" spans="1:10" x14ac:dyDescent="0.2">
      <c r="B39" s="51" t="s">
        <v>121</v>
      </c>
      <c r="F39" s="52"/>
    </row>
    <row r="40" spans="1:10" x14ac:dyDescent="0.2">
      <c r="F40" s="52"/>
    </row>
    <row r="41" spans="1:10" x14ac:dyDescent="0.2">
      <c r="F41" s="52"/>
      <c r="H41" s="113" t="s">
        <v>122</v>
      </c>
      <c r="I41" s="113"/>
    </row>
    <row r="42" spans="1:10" x14ac:dyDescent="0.2">
      <c r="F42" s="52"/>
      <c r="H42" s="113" t="s">
        <v>123</v>
      </c>
      <c r="I42" s="113"/>
    </row>
    <row r="43" spans="1:10" x14ac:dyDescent="0.2">
      <c r="F43" s="52"/>
    </row>
    <row r="44" spans="1:10" x14ac:dyDescent="0.2">
      <c r="F44" s="52"/>
    </row>
    <row r="45" spans="1:10" x14ac:dyDescent="0.2">
      <c r="F45" s="52"/>
    </row>
    <row r="46" spans="1:10" x14ac:dyDescent="0.2">
      <c r="F46" s="52"/>
    </row>
    <row r="47" spans="1:10" x14ac:dyDescent="0.2">
      <c r="F47" s="52"/>
    </row>
    <row r="48" spans="1:10" x14ac:dyDescent="0.2">
      <c r="F48" s="52"/>
    </row>
    <row r="49" spans="6:6" x14ac:dyDescent="0.2">
      <c r="F49" s="52"/>
    </row>
    <row r="50" spans="6:6" x14ac:dyDescent="0.2">
      <c r="F50" s="52"/>
    </row>
    <row r="51" spans="6:6" x14ac:dyDescent="0.2">
      <c r="F51" s="52"/>
    </row>
    <row r="52" spans="6:6" x14ac:dyDescent="0.2">
      <c r="F52" s="52"/>
    </row>
    <row r="53" spans="6:6" x14ac:dyDescent="0.2">
      <c r="F53" s="52"/>
    </row>
    <row r="54" spans="6:6" x14ac:dyDescent="0.2">
      <c r="F54" s="52"/>
    </row>
    <row r="55" spans="6:6" x14ac:dyDescent="0.2">
      <c r="F55" s="52"/>
    </row>
    <row r="56" spans="6:6" x14ac:dyDescent="0.2">
      <c r="F56" s="52"/>
    </row>
    <row r="57" spans="6:6" x14ac:dyDescent="0.2">
      <c r="F57" s="52"/>
    </row>
    <row r="58" spans="6:6" x14ac:dyDescent="0.2">
      <c r="F58" s="52"/>
    </row>
    <row r="59" spans="6:6" x14ac:dyDescent="0.2">
      <c r="F59" s="52"/>
    </row>
    <row r="60" spans="6:6" x14ac:dyDescent="0.2">
      <c r="F60" s="52"/>
    </row>
    <row r="61" spans="6:6" x14ac:dyDescent="0.2">
      <c r="F61" s="52"/>
    </row>
    <row r="62" spans="6:6" x14ac:dyDescent="0.2">
      <c r="F62" s="52"/>
    </row>
    <row r="63" spans="6:6" x14ac:dyDescent="0.2">
      <c r="F63" s="52"/>
    </row>
    <row r="64" spans="6:6" x14ac:dyDescent="0.2">
      <c r="F64" s="52"/>
    </row>
    <row r="65" spans="6:6" x14ac:dyDescent="0.2">
      <c r="F65" s="52"/>
    </row>
    <row r="66" spans="6:6" x14ac:dyDescent="0.2">
      <c r="F66" s="52"/>
    </row>
    <row r="67" spans="6:6" x14ac:dyDescent="0.2">
      <c r="F67" s="52"/>
    </row>
    <row r="68" spans="6:6" x14ac:dyDescent="0.2">
      <c r="F68" s="52"/>
    </row>
    <row r="69" spans="6:6" x14ac:dyDescent="0.2">
      <c r="F69" s="52"/>
    </row>
    <row r="70" spans="6:6" x14ac:dyDescent="0.2">
      <c r="F70" s="52"/>
    </row>
    <row r="71" spans="6:6" x14ac:dyDescent="0.2">
      <c r="F71" s="52"/>
    </row>
    <row r="72" spans="6:6" x14ac:dyDescent="0.2">
      <c r="F72" s="52"/>
    </row>
    <row r="73" spans="6:6" x14ac:dyDescent="0.2">
      <c r="F73" s="52"/>
    </row>
    <row r="74" spans="6:6" x14ac:dyDescent="0.2">
      <c r="F74" s="52"/>
    </row>
    <row r="75" spans="6:6" x14ac:dyDescent="0.2">
      <c r="F75" s="52"/>
    </row>
    <row r="76" spans="6:6" x14ac:dyDescent="0.2">
      <c r="F76" s="52"/>
    </row>
    <row r="77" spans="6:6" x14ac:dyDescent="0.2">
      <c r="F77" s="52"/>
    </row>
    <row r="78" spans="6:6" x14ac:dyDescent="0.2">
      <c r="F78" s="52"/>
    </row>
    <row r="79" spans="6:6" x14ac:dyDescent="0.2">
      <c r="F79" s="52"/>
    </row>
    <row r="80" spans="6:6" x14ac:dyDescent="0.2">
      <c r="F80" s="52"/>
    </row>
    <row r="81" spans="6:6" x14ac:dyDescent="0.2">
      <c r="F81" s="52"/>
    </row>
    <row r="82" spans="6:6" x14ac:dyDescent="0.2">
      <c r="F82" s="52"/>
    </row>
    <row r="83" spans="6:6" x14ac:dyDescent="0.2">
      <c r="F83" s="52"/>
    </row>
    <row r="84" spans="6:6" x14ac:dyDescent="0.2">
      <c r="F84" s="52"/>
    </row>
    <row r="85" spans="6:6" x14ac:dyDescent="0.2">
      <c r="F85" s="52"/>
    </row>
    <row r="86" spans="6:6" x14ac:dyDescent="0.2">
      <c r="F86" s="52"/>
    </row>
    <row r="87" spans="6:6" x14ac:dyDescent="0.2">
      <c r="F87" s="52"/>
    </row>
    <row r="88" spans="6:6" x14ac:dyDescent="0.2">
      <c r="F88" s="52"/>
    </row>
    <row r="89" spans="6:6" x14ac:dyDescent="0.2">
      <c r="F89" s="52"/>
    </row>
    <row r="90" spans="6:6" x14ac:dyDescent="0.2">
      <c r="F90" s="52"/>
    </row>
    <row r="91" spans="6:6" x14ac:dyDescent="0.2">
      <c r="F91" s="52"/>
    </row>
    <row r="92" spans="6:6" x14ac:dyDescent="0.2">
      <c r="F92" s="52"/>
    </row>
    <row r="93" spans="6:6" x14ac:dyDescent="0.2">
      <c r="F93" s="52"/>
    </row>
    <row r="94" spans="6:6" x14ac:dyDescent="0.2">
      <c r="F94" s="52"/>
    </row>
    <row r="95" spans="6:6" x14ac:dyDescent="0.2">
      <c r="F95" s="52"/>
    </row>
    <row r="96" spans="6:6" x14ac:dyDescent="0.2">
      <c r="F96" s="52"/>
    </row>
  </sheetData>
  <mergeCells count="18">
    <mergeCell ref="C15:C16"/>
    <mergeCell ref="C29:C30"/>
    <mergeCell ref="A15:A16"/>
    <mergeCell ref="B15:B16"/>
    <mergeCell ref="D15:D16"/>
    <mergeCell ref="A29:A30"/>
    <mergeCell ref="B29:B30"/>
    <mergeCell ref="D29:D30"/>
    <mergeCell ref="H42:I42"/>
    <mergeCell ref="J15:J16"/>
    <mergeCell ref="J29:J30"/>
    <mergeCell ref="E29:E30"/>
    <mergeCell ref="G29:H29"/>
    <mergeCell ref="I29:I30"/>
    <mergeCell ref="I15:I16"/>
    <mergeCell ref="G15:H15"/>
    <mergeCell ref="E15:E16"/>
    <mergeCell ref="H41:I41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8"/>
  <sheetViews>
    <sheetView view="pageBreakPreview" topLeftCell="A22" zoomScaleNormal="100" zoomScaleSheetLayoutView="100" workbookViewId="0">
      <selection activeCell="I19" sqref="I19"/>
    </sheetView>
  </sheetViews>
  <sheetFormatPr baseColWidth="10" defaultColWidth="9.140625" defaultRowHeight="12.75" x14ac:dyDescent="0.2"/>
  <cols>
    <col min="1" max="1" width="5.7109375" style="49" customWidth="1"/>
    <col min="2" max="2" width="38.85546875" style="51" customWidth="1"/>
    <col min="3" max="4" width="12.7109375" style="49" customWidth="1"/>
    <col min="5" max="5" width="12.7109375" style="50" customWidth="1"/>
    <col min="6" max="6" width="13.7109375" style="18" customWidth="1"/>
    <col min="7" max="7" width="14.7109375" style="49" customWidth="1"/>
    <col min="8" max="8" width="14.5703125" style="49" customWidth="1"/>
    <col min="9" max="9" width="23.85546875" style="49" customWidth="1"/>
    <col min="10" max="10" width="14.7109375" style="49" customWidth="1"/>
    <col min="11" max="11" width="4.5703125" style="49" customWidth="1"/>
    <col min="12" max="12" width="11.140625" style="49" customWidth="1"/>
    <col min="13" max="13" width="9.140625" style="49" customWidth="1"/>
    <col min="14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56" customFormat="1" x14ac:dyDescent="0.2">
      <c r="A8" s="56" t="str">
        <f>+Índice!C16</f>
        <v xml:space="preserve">Deudas Financieras 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23">
        <f>+Índice!D12</f>
        <v>44651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6930.05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17" t="s">
        <v>1</v>
      </c>
      <c r="B15" s="114" t="s">
        <v>2</v>
      </c>
      <c r="C15" s="114" t="s">
        <v>3</v>
      </c>
      <c r="D15" s="114" t="s">
        <v>20</v>
      </c>
      <c r="E15" s="114" t="s">
        <v>4</v>
      </c>
      <c r="F15" s="106" t="s">
        <v>5</v>
      </c>
      <c r="G15" s="116" t="s">
        <v>5</v>
      </c>
      <c r="H15" s="116"/>
      <c r="I15" s="114" t="s">
        <v>6</v>
      </c>
      <c r="J15" s="114" t="s">
        <v>16</v>
      </c>
    </row>
    <row r="16" spans="1:22" ht="13.5" thickBot="1" x14ac:dyDescent="0.25">
      <c r="A16" s="118"/>
      <c r="B16" s="115"/>
      <c r="C16" s="115"/>
      <c r="D16" s="115"/>
      <c r="E16" s="115"/>
      <c r="F16" s="12" t="s">
        <v>7</v>
      </c>
      <c r="G16" s="13" t="s">
        <v>8</v>
      </c>
      <c r="H16" s="13" t="s">
        <v>9</v>
      </c>
      <c r="I16" s="115"/>
      <c r="J16" s="115"/>
    </row>
    <row r="17" spans="1:14" x14ac:dyDescent="0.2">
      <c r="A17" s="50">
        <v>1</v>
      </c>
      <c r="B17" s="51" t="s">
        <v>111</v>
      </c>
      <c r="C17" s="49" t="s">
        <v>28</v>
      </c>
      <c r="D17" s="94">
        <v>43957</v>
      </c>
      <c r="E17" s="54">
        <v>44680</v>
      </c>
      <c r="F17" s="52">
        <f t="shared" ref="F17:F25" si="0">+G17+H17*$C$11</f>
        <v>33318430</v>
      </c>
      <c r="G17" s="95">
        <f>33318430</f>
        <v>33318430</v>
      </c>
      <c r="H17" s="58"/>
      <c r="I17" s="49" t="s">
        <v>29</v>
      </c>
      <c r="J17" s="59" t="s">
        <v>30</v>
      </c>
    </row>
    <row r="18" spans="1:14" x14ac:dyDescent="0.2">
      <c r="A18" s="50">
        <v>2</v>
      </c>
      <c r="B18" s="51" t="s">
        <v>23</v>
      </c>
      <c r="C18" s="49" t="s">
        <v>28</v>
      </c>
      <c r="D18" s="94">
        <v>43957</v>
      </c>
      <c r="E18" s="54">
        <v>45411</v>
      </c>
      <c r="F18" s="52">
        <f t="shared" si="0"/>
        <v>1468560912</v>
      </c>
      <c r="G18" s="95">
        <f>288038224+94922405+288038224+84375471+73828537+288038224+63281603+288038224</f>
        <v>1468560912</v>
      </c>
      <c r="H18" s="58"/>
      <c r="I18" s="49" t="s">
        <v>129</v>
      </c>
      <c r="J18" s="59" t="s">
        <v>30</v>
      </c>
      <c r="L18" s="55"/>
    </row>
    <row r="19" spans="1:14" x14ac:dyDescent="0.2">
      <c r="A19" s="50">
        <v>3</v>
      </c>
      <c r="B19" s="51" t="s">
        <v>112</v>
      </c>
      <c r="C19" s="49" t="s">
        <v>28</v>
      </c>
      <c r="D19" s="94">
        <v>43957</v>
      </c>
      <c r="E19" s="54">
        <v>44748</v>
      </c>
      <c r="F19" s="52">
        <f t="shared" si="0"/>
        <v>665194709.35000002</v>
      </c>
      <c r="G19" s="55"/>
      <c r="H19" s="58">
        <f>(23995*3)+24002</f>
        <v>95987</v>
      </c>
      <c r="I19" s="49" t="s">
        <v>129</v>
      </c>
      <c r="J19" s="59" t="s">
        <v>30</v>
      </c>
    </row>
    <row r="20" spans="1:14" x14ac:dyDescent="0.2">
      <c r="A20" s="50">
        <v>4</v>
      </c>
      <c r="B20" s="51" t="s">
        <v>24</v>
      </c>
      <c r="C20" s="49" t="s">
        <v>28</v>
      </c>
      <c r="D20" s="94">
        <v>43978</v>
      </c>
      <c r="E20" s="54">
        <v>45028</v>
      </c>
      <c r="F20" s="52">
        <f t="shared" si="0"/>
        <v>1261362349</v>
      </c>
      <c r="G20" s="52">
        <f>111578046+110402679+109227313+108051945+106876579+105701212+104525846+103350479+102175113+100999746+99824379+98649012</f>
        <v>1261362349</v>
      </c>
      <c r="H20" s="58"/>
      <c r="I20" s="49" t="s">
        <v>129</v>
      </c>
      <c r="J20" s="59" t="s">
        <v>30</v>
      </c>
    </row>
    <row r="21" spans="1:14" x14ac:dyDescent="0.2">
      <c r="A21" s="50">
        <v>5</v>
      </c>
      <c r="B21" s="51" t="s">
        <v>88</v>
      </c>
      <c r="C21" s="49" t="s">
        <v>28</v>
      </c>
      <c r="D21" s="94">
        <v>43997</v>
      </c>
      <c r="E21" s="54">
        <v>44880</v>
      </c>
      <c r="F21" s="52">
        <f t="shared" si="0"/>
        <v>738788595</v>
      </c>
      <c r="G21" s="55">
        <f>92349500*7+92342095</f>
        <v>738788595</v>
      </c>
      <c r="H21" s="58"/>
      <c r="I21" s="49" t="s">
        <v>129</v>
      </c>
      <c r="J21" s="59" t="s">
        <v>30</v>
      </c>
    </row>
    <row r="22" spans="1:14" s="36" customFormat="1" x14ac:dyDescent="0.2">
      <c r="A22" s="50">
        <v>6</v>
      </c>
      <c r="B22" s="51" t="s">
        <v>38</v>
      </c>
      <c r="C22" s="49" t="s">
        <v>28</v>
      </c>
      <c r="D22" s="37">
        <v>44012</v>
      </c>
      <c r="E22" s="96">
        <v>45248</v>
      </c>
      <c r="F22" s="52">
        <f t="shared" si="0"/>
        <v>2816573724</v>
      </c>
      <c r="G22" s="52">
        <f>234714477*12</f>
        <v>2816573724</v>
      </c>
      <c r="H22" s="97"/>
      <c r="I22" s="49" t="s">
        <v>129</v>
      </c>
      <c r="J22" s="59" t="s">
        <v>30</v>
      </c>
    </row>
    <row r="23" spans="1:14" s="36" customFormat="1" x14ac:dyDescent="0.2">
      <c r="A23" s="50">
        <v>7</v>
      </c>
      <c r="B23" s="51" t="s">
        <v>22</v>
      </c>
      <c r="C23" s="49" t="s">
        <v>28</v>
      </c>
      <c r="D23" s="94">
        <v>44040</v>
      </c>
      <c r="E23" s="54">
        <v>45120</v>
      </c>
      <c r="F23" s="52">
        <f t="shared" si="0"/>
        <v>3752685908</v>
      </c>
      <c r="G23" s="95">
        <f>329476063+326430201+323384340+320338480+317292618+314246757+311200895+308155034+305109172+302063311+299017449+295971588</f>
        <v>3752685908</v>
      </c>
      <c r="H23" s="58"/>
      <c r="I23" s="49" t="s">
        <v>29</v>
      </c>
      <c r="J23" s="59" t="s">
        <v>30</v>
      </c>
    </row>
    <row r="24" spans="1:14" s="36" customFormat="1" x14ac:dyDescent="0.2">
      <c r="A24" s="50">
        <v>8</v>
      </c>
      <c r="B24" s="51" t="s">
        <v>40</v>
      </c>
      <c r="C24" s="49" t="s">
        <v>28</v>
      </c>
      <c r="D24" s="94">
        <v>44083</v>
      </c>
      <c r="E24" s="54">
        <v>45147</v>
      </c>
      <c r="F24" s="52">
        <f t="shared" si="0"/>
        <v>2076102948</v>
      </c>
      <c r="G24" s="52">
        <f>173008579*12</f>
        <v>2076102948</v>
      </c>
      <c r="H24" s="58"/>
      <c r="I24" s="49" t="s">
        <v>129</v>
      </c>
      <c r="J24" s="59" t="s">
        <v>30</v>
      </c>
    </row>
    <row r="25" spans="1:14" s="36" customFormat="1" ht="13.5" thickBot="1" x14ac:dyDescent="0.25">
      <c r="A25" s="50">
        <v>9</v>
      </c>
      <c r="B25" s="51" t="s">
        <v>38</v>
      </c>
      <c r="C25" s="49" t="s">
        <v>28</v>
      </c>
      <c r="D25" s="37">
        <v>44407</v>
      </c>
      <c r="E25" s="96">
        <v>45140</v>
      </c>
      <c r="F25" s="52">
        <f t="shared" si="0"/>
        <v>2246223523.6019998</v>
      </c>
      <c r="G25" s="52"/>
      <c r="H25" s="97">
        <f>27010.67*12</f>
        <v>324128.03999999998</v>
      </c>
      <c r="I25" s="49" t="s">
        <v>129</v>
      </c>
      <c r="J25" s="59" t="s">
        <v>30</v>
      </c>
    </row>
    <row r="26" spans="1:14" ht="13.5" thickBot="1" x14ac:dyDescent="0.25">
      <c r="E26" s="107" t="s">
        <v>15</v>
      </c>
      <c r="F26" s="53">
        <f>+SUM(F17:F25)</f>
        <v>15058811098.952</v>
      </c>
      <c r="G26" s="53">
        <f>+SUM(G17:G25)</f>
        <v>12147392866</v>
      </c>
      <c r="H26" s="57">
        <f>+SUM(H17:H25)</f>
        <v>420115.04</v>
      </c>
      <c r="J26" s="50"/>
      <c r="L26" s="49">
        <v>26477379500.9505</v>
      </c>
      <c r="M26" s="49">
        <v>19588878090</v>
      </c>
      <c r="N26" s="49">
        <v>1011953.8500000001</v>
      </c>
    </row>
    <row r="27" spans="1:14" ht="13.5" thickTop="1" x14ac:dyDescent="0.2">
      <c r="F27" s="52"/>
      <c r="J27" s="50"/>
    </row>
    <row r="28" spans="1:14" ht="18" x14ac:dyDescent="0.25">
      <c r="A28" s="46" t="s">
        <v>14</v>
      </c>
      <c r="F28" s="52"/>
      <c r="J28" s="50"/>
    </row>
    <row r="29" spans="1:14" x14ac:dyDescent="0.2">
      <c r="F29" s="52"/>
      <c r="J29" s="50"/>
    </row>
    <row r="30" spans="1:14" ht="12.75" customHeight="1" x14ac:dyDescent="0.2">
      <c r="A30" s="117" t="s">
        <v>1</v>
      </c>
      <c r="B30" s="114" t="s">
        <v>2</v>
      </c>
      <c r="C30" s="114" t="s">
        <v>3</v>
      </c>
      <c r="D30" s="114" t="s">
        <v>20</v>
      </c>
      <c r="E30" s="114" t="s">
        <v>4</v>
      </c>
      <c r="F30" s="108" t="s">
        <v>5</v>
      </c>
      <c r="G30" s="116" t="s">
        <v>5</v>
      </c>
      <c r="H30" s="116"/>
      <c r="I30" s="114" t="s">
        <v>6</v>
      </c>
      <c r="J30" s="114" t="s">
        <v>16</v>
      </c>
    </row>
    <row r="31" spans="1:14" ht="13.5" thickBot="1" x14ac:dyDescent="0.25">
      <c r="A31" s="118"/>
      <c r="B31" s="115"/>
      <c r="C31" s="115"/>
      <c r="D31" s="115"/>
      <c r="E31" s="115"/>
      <c r="F31" s="47" t="s">
        <v>7</v>
      </c>
      <c r="G31" s="48" t="s">
        <v>8</v>
      </c>
      <c r="H31" s="48" t="s">
        <v>9</v>
      </c>
      <c r="I31" s="115"/>
      <c r="J31" s="115"/>
    </row>
    <row r="32" spans="1:14" x14ac:dyDescent="0.2">
      <c r="A32" s="50">
        <v>1</v>
      </c>
      <c r="B32" s="51" t="s">
        <v>23</v>
      </c>
      <c r="C32" s="49" t="s">
        <v>28</v>
      </c>
      <c r="D32" s="94">
        <v>43957</v>
      </c>
      <c r="E32" s="54">
        <v>45411</v>
      </c>
      <c r="F32" s="52">
        <f t="shared" ref="F32:F37" si="1">+G32+H32*$C$11</f>
        <v>1600738892</v>
      </c>
      <c r="G32" s="95">
        <f>52734670+42187736+31640802+21093867+12890697+(288038224*5)</f>
        <v>1600738892</v>
      </c>
      <c r="H32" s="58"/>
      <c r="I32" s="49" t="s">
        <v>129</v>
      </c>
      <c r="J32" s="59" t="s">
        <v>30</v>
      </c>
    </row>
    <row r="33" spans="1:14" x14ac:dyDescent="0.2">
      <c r="A33" s="50">
        <v>2</v>
      </c>
      <c r="B33" s="51" t="s">
        <v>24</v>
      </c>
      <c r="C33" s="49" t="s">
        <v>28</v>
      </c>
      <c r="D33" s="94">
        <v>43978</v>
      </c>
      <c r="E33" s="54">
        <v>45028</v>
      </c>
      <c r="F33" s="52">
        <f t="shared" si="1"/>
        <v>97473643</v>
      </c>
      <c r="G33" s="52">
        <f>97473643</f>
        <v>97473643</v>
      </c>
      <c r="H33" s="58"/>
      <c r="I33" s="49" t="s">
        <v>129</v>
      </c>
      <c r="J33" s="59" t="s">
        <v>30</v>
      </c>
    </row>
    <row r="34" spans="1:14" x14ac:dyDescent="0.2">
      <c r="A34" s="50">
        <v>3</v>
      </c>
      <c r="B34" s="51" t="s">
        <v>38</v>
      </c>
      <c r="C34" s="49" t="s">
        <v>28</v>
      </c>
      <c r="D34" s="37">
        <v>44012</v>
      </c>
      <c r="E34" s="96">
        <v>45248</v>
      </c>
      <c r="F34" s="52">
        <f t="shared" si="1"/>
        <v>1877715816</v>
      </c>
      <c r="G34" s="52">
        <f>234714477*8</f>
        <v>1877715816</v>
      </c>
      <c r="H34" s="97"/>
      <c r="I34" s="49" t="s">
        <v>129</v>
      </c>
      <c r="J34" s="59" t="s">
        <v>30</v>
      </c>
    </row>
    <row r="35" spans="1:14" s="36" customFormat="1" x14ac:dyDescent="0.2">
      <c r="A35" s="50">
        <v>4</v>
      </c>
      <c r="B35" s="51" t="s">
        <v>22</v>
      </c>
      <c r="C35" s="49" t="s">
        <v>28</v>
      </c>
      <c r="D35" s="94">
        <v>44040</v>
      </c>
      <c r="E35" s="54">
        <v>45120</v>
      </c>
      <c r="F35" s="52">
        <f t="shared" si="1"/>
        <v>1153427747</v>
      </c>
      <c r="G35" s="95">
        <f>292925726+289879865+286834003+283788153</f>
        <v>1153427747</v>
      </c>
      <c r="H35" s="58"/>
      <c r="I35" s="49" t="s">
        <v>29</v>
      </c>
      <c r="J35" s="59" t="s">
        <v>30</v>
      </c>
    </row>
    <row r="36" spans="1:14" s="36" customFormat="1" x14ac:dyDescent="0.2">
      <c r="A36" s="50">
        <v>5</v>
      </c>
      <c r="B36" s="51" t="s">
        <v>40</v>
      </c>
      <c r="C36" s="49" t="s">
        <v>28</v>
      </c>
      <c r="D36" s="94">
        <v>44083</v>
      </c>
      <c r="E36" s="54">
        <v>45147</v>
      </c>
      <c r="F36" s="52">
        <f t="shared" si="1"/>
        <v>865042895</v>
      </c>
      <c r="G36" s="52">
        <f>173008579*5</f>
        <v>865042895</v>
      </c>
      <c r="H36" s="58"/>
      <c r="I36" s="49" t="s">
        <v>129</v>
      </c>
      <c r="J36" s="59" t="s">
        <v>30</v>
      </c>
    </row>
    <row r="37" spans="1:14" s="36" customFormat="1" ht="13.5" thickBot="1" x14ac:dyDescent="0.25">
      <c r="A37" s="50">
        <v>6</v>
      </c>
      <c r="B37" s="51" t="s">
        <v>38</v>
      </c>
      <c r="C37" s="49" t="s">
        <v>28</v>
      </c>
      <c r="D37" s="37">
        <v>44407</v>
      </c>
      <c r="E37" s="96">
        <v>45140</v>
      </c>
      <c r="F37" s="52">
        <f t="shared" si="1"/>
        <v>935926190.9655</v>
      </c>
      <c r="G37" s="52"/>
      <c r="H37" s="97">
        <f>27010.67*4+27010.63</f>
        <v>135053.31</v>
      </c>
      <c r="I37" s="49" t="s">
        <v>129</v>
      </c>
      <c r="J37" s="59" t="s">
        <v>30</v>
      </c>
    </row>
    <row r="38" spans="1:14" ht="13.5" thickBot="1" x14ac:dyDescent="0.25">
      <c r="E38" s="105" t="s">
        <v>15</v>
      </c>
      <c r="F38" s="53">
        <f>+SUM(F32:F37)</f>
        <v>6530325183.9654999</v>
      </c>
      <c r="G38" s="53">
        <f>+SUM(G32:G37)</f>
        <v>5594398993</v>
      </c>
      <c r="H38" s="57">
        <f>+SUM(H32:H37)</f>
        <v>135053.31</v>
      </c>
      <c r="J38" s="50"/>
      <c r="L38" s="49">
        <v>20011391698.459999</v>
      </c>
      <c r="M38" s="49">
        <v>17887961952</v>
      </c>
      <c r="N38" s="49">
        <v>311942</v>
      </c>
    </row>
    <row r="39" spans="1:14" ht="13.5" thickTop="1" x14ac:dyDescent="0.2">
      <c r="F39" s="52"/>
      <c r="L39" s="55">
        <f>+L38-F38</f>
        <v>13481066514.494499</v>
      </c>
    </row>
    <row r="40" spans="1:14" x14ac:dyDescent="0.2">
      <c r="F40" s="52"/>
    </row>
    <row r="41" spans="1:14" x14ac:dyDescent="0.2">
      <c r="F41" s="52"/>
    </row>
    <row r="42" spans="1:14" x14ac:dyDescent="0.2">
      <c r="F42" s="52"/>
    </row>
    <row r="43" spans="1:14" x14ac:dyDescent="0.2">
      <c r="F43" s="52"/>
    </row>
    <row r="44" spans="1:14" x14ac:dyDescent="0.2">
      <c r="F44" s="52"/>
      <c r="H44" s="113" t="s">
        <v>122</v>
      </c>
      <c r="I44" s="113"/>
    </row>
    <row r="45" spans="1:14" x14ac:dyDescent="0.2">
      <c r="F45" s="52"/>
      <c r="H45" s="113" t="s">
        <v>123</v>
      </c>
      <c r="I45" s="113"/>
    </row>
    <row r="46" spans="1:14" x14ac:dyDescent="0.2">
      <c r="F46" s="52"/>
    </row>
    <row r="47" spans="1:14" x14ac:dyDescent="0.2">
      <c r="F47" s="52"/>
    </row>
    <row r="48" spans="1:14" x14ac:dyDescent="0.2">
      <c r="F48" s="52"/>
    </row>
    <row r="49" spans="6:6" x14ac:dyDescent="0.2">
      <c r="F49" s="52"/>
    </row>
    <row r="50" spans="6:6" x14ac:dyDescent="0.2">
      <c r="F50" s="52"/>
    </row>
    <row r="51" spans="6:6" x14ac:dyDescent="0.2">
      <c r="F51" s="52"/>
    </row>
    <row r="52" spans="6:6" x14ac:dyDescent="0.2">
      <c r="F52" s="52"/>
    </row>
    <row r="53" spans="6:6" x14ac:dyDescent="0.2">
      <c r="F53" s="52"/>
    </row>
    <row r="54" spans="6:6" x14ac:dyDescent="0.2">
      <c r="F54" s="52"/>
    </row>
    <row r="55" spans="6:6" x14ac:dyDescent="0.2">
      <c r="F55" s="52"/>
    </row>
    <row r="56" spans="6:6" x14ac:dyDescent="0.2">
      <c r="F56" s="52"/>
    </row>
    <row r="57" spans="6:6" x14ac:dyDescent="0.2">
      <c r="F57" s="52"/>
    </row>
    <row r="58" spans="6:6" x14ac:dyDescent="0.2">
      <c r="F58" s="52"/>
    </row>
    <row r="59" spans="6:6" x14ac:dyDescent="0.2">
      <c r="F59" s="52"/>
    </row>
    <row r="60" spans="6:6" x14ac:dyDescent="0.2">
      <c r="F60" s="52"/>
    </row>
    <row r="61" spans="6:6" x14ac:dyDescent="0.2">
      <c r="F61" s="52"/>
    </row>
    <row r="62" spans="6:6" x14ac:dyDescent="0.2">
      <c r="F62" s="52"/>
    </row>
    <row r="63" spans="6:6" x14ac:dyDescent="0.2">
      <c r="F63" s="52"/>
    </row>
    <row r="64" spans="6:6" x14ac:dyDescent="0.2">
      <c r="F64" s="52"/>
    </row>
    <row r="65" spans="2:6" x14ac:dyDescent="0.2">
      <c r="F65" s="52"/>
    </row>
    <row r="66" spans="2:6" x14ac:dyDescent="0.2">
      <c r="F66" s="52"/>
    </row>
    <row r="67" spans="2:6" x14ac:dyDescent="0.2">
      <c r="F67" s="52"/>
    </row>
    <row r="68" spans="2:6" x14ac:dyDescent="0.2">
      <c r="F68" s="52"/>
    </row>
    <row r="69" spans="2:6" x14ac:dyDescent="0.2">
      <c r="F69" s="52"/>
    </row>
    <row r="70" spans="2:6" x14ac:dyDescent="0.2">
      <c r="F70" s="52"/>
    </row>
    <row r="71" spans="2:6" x14ac:dyDescent="0.2">
      <c r="B71" s="49"/>
      <c r="E71" s="49"/>
      <c r="F71" s="52"/>
    </row>
    <row r="72" spans="2:6" x14ac:dyDescent="0.2">
      <c r="B72" s="49"/>
      <c r="E72" s="49"/>
      <c r="F72" s="52"/>
    </row>
    <row r="73" spans="2:6" x14ac:dyDescent="0.2">
      <c r="B73" s="49"/>
      <c r="E73" s="49"/>
      <c r="F73" s="52"/>
    </row>
    <row r="74" spans="2:6" x14ac:dyDescent="0.2">
      <c r="B74" s="49"/>
      <c r="E74" s="49"/>
      <c r="F74" s="52"/>
    </row>
    <row r="75" spans="2:6" x14ac:dyDescent="0.2">
      <c r="B75" s="49"/>
      <c r="E75" s="49"/>
      <c r="F75" s="52"/>
    </row>
    <row r="76" spans="2:6" x14ac:dyDescent="0.2">
      <c r="B76" s="49"/>
      <c r="E76" s="49"/>
      <c r="F76" s="52"/>
    </row>
    <row r="77" spans="2:6" x14ac:dyDescent="0.2">
      <c r="B77" s="49"/>
      <c r="E77" s="49"/>
      <c r="F77" s="52"/>
    </row>
    <row r="78" spans="2:6" x14ac:dyDescent="0.2">
      <c r="B78" s="49"/>
      <c r="E78" s="49"/>
      <c r="F78" s="52"/>
    </row>
    <row r="79" spans="2:6" x14ac:dyDescent="0.2">
      <c r="B79" s="49"/>
      <c r="E79" s="49"/>
      <c r="F79" s="52"/>
    </row>
    <row r="80" spans="2:6" x14ac:dyDescent="0.2">
      <c r="B80" s="49"/>
      <c r="E80" s="49"/>
      <c r="F80" s="52"/>
    </row>
    <row r="81" spans="2:6" x14ac:dyDescent="0.2">
      <c r="B81" s="49"/>
      <c r="E81" s="49"/>
      <c r="F81" s="52"/>
    </row>
    <row r="82" spans="2:6" x14ac:dyDescent="0.2">
      <c r="B82" s="49"/>
      <c r="E82" s="49"/>
      <c r="F82" s="52"/>
    </row>
    <row r="83" spans="2:6" x14ac:dyDescent="0.2">
      <c r="B83" s="49"/>
      <c r="E83" s="49"/>
      <c r="F83" s="52"/>
    </row>
    <row r="84" spans="2:6" x14ac:dyDescent="0.2">
      <c r="B84" s="49"/>
      <c r="E84" s="49"/>
      <c r="F84" s="52"/>
    </row>
    <row r="85" spans="2:6" x14ac:dyDescent="0.2">
      <c r="B85" s="49"/>
      <c r="E85" s="49"/>
      <c r="F85" s="52"/>
    </row>
    <row r="86" spans="2:6" x14ac:dyDescent="0.2">
      <c r="B86" s="49"/>
      <c r="E86" s="49"/>
      <c r="F86" s="52"/>
    </row>
    <row r="87" spans="2:6" x14ac:dyDescent="0.2">
      <c r="B87" s="49"/>
      <c r="E87" s="49"/>
      <c r="F87" s="52"/>
    </row>
    <row r="88" spans="2:6" x14ac:dyDescent="0.2">
      <c r="B88" s="49"/>
      <c r="E88" s="49"/>
      <c r="F88" s="52"/>
    </row>
    <row r="89" spans="2:6" x14ac:dyDescent="0.2">
      <c r="B89" s="49"/>
      <c r="E89" s="49"/>
      <c r="F89" s="52"/>
    </row>
    <row r="90" spans="2:6" x14ac:dyDescent="0.2">
      <c r="B90" s="49"/>
      <c r="E90" s="49"/>
      <c r="F90" s="52"/>
    </row>
    <row r="91" spans="2:6" x14ac:dyDescent="0.2">
      <c r="B91" s="49"/>
      <c r="E91" s="49"/>
      <c r="F91" s="52"/>
    </row>
    <row r="92" spans="2:6" x14ac:dyDescent="0.2">
      <c r="B92" s="49"/>
      <c r="E92" s="49"/>
      <c r="F92" s="52"/>
    </row>
    <row r="93" spans="2:6" x14ac:dyDescent="0.2">
      <c r="B93" s="49"/>
      <c r="E93" s="49"/>
      <c r="F93" s="52"/>
    </row>
    <row r="94" spans="2:6" x14ac:dyDescent="0.2">
      <c r="B94" s="49"/>
      <c r="E94" s="49"/>
      <c r="F94" s="52"/>
    </row>
    <row r="95" spans="2:6" x14ac:dyDescent="0.2">
      <c r="B95" s="49"/>
      <c r="E95" s="49"/>
      <c r="F95" s="52"/>
    </row>
    <row r="96" spans="2:6" x14ac:dyDescent="0.2">
      <c r="B96" s="49"/>
      <c r="E96" s="49"/>
      <c r="F96" s="52"/>
    </row>
    <row r="97" spans="2:6" x14ac:dyDescent="0.2">
      <c r="B97" s="49"/>
      <c r="E97" s="49"/>
      <c r="F97" s="52"/>
    </row>
    <row r="98" spans="2:6" x14ac:dyDescent="0.2">
      <c r="B98" s="49"/>
      <c r="E98" s="49"/>
      <c r="F98" s="52"/>
    </row>
  </sheetData>
  <sortState xmlns:xlrd2="http://schemas.microsoft.com/office/spreadsheetml/2017/richdata2" ref="B32:H36">
    <sortCondition ref="D32:D36"/>
  </sortState>
  <mergeCells count="18">
    <mergeCell ref="A15:A16"/>
    <mergeCell ref="E15:E16"/>
    <mergeCell ref="B15:B16"/>
    <mergeCell ref="A30:A31"/>
    <mergeCell ref="B30:B31"/>
    <mergeCell ref="C30:C31"/>
    <mergeCell ref="D30:D31"/>
    <mergeCell ref="E30:E31"/>
    <mergeCell ref="C15:C16"/>
    <mergeCell ref="D15:D16"/>
    <mergeCell ref="H44:I44"/>
    <mergeCell ref="H45:I45"/>
    <mergeCell ref="J15:J16"/>
    <mergeCell ref="J30:J31"/>
    <mergeCell ref="G30:H30"/>
    <mergeCell ref="I30:I31"/>
    <mergeCell ref="I15:I16"/>
    <mergeCell ref="G15:H15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4"/>
  <sheetViews>
    <sheetView view="pageBreakPreview" topLeftCell="A13" zoomScaleNormal="100" zoomScaleSheetLayoutView="100" workbookViewId="0">
      <selection activeCell="F28" sqref="F28"/>
    </sheetView>
  </sheetViews>
  <sheetFormatPr baseColWidth="10" defaultColWidth="9.140625" defaultRowHeight="12.75" x14ac:dyDescent="0.2"/>
  <cols>
    <col min="1" max="1" width="5.7109375" style="49" customWidth="1"/>
    <col min="2" max="2" width="30" style="51" customWidth="1"/>
    <col min="3" max="4" width="12.7109375" style="49" customWidth="1"/>
    <col min="5" max="5" width="12.7109375" style="50" customWidth="1"/>
    <col min="6" max="6" width="13.7109375" style="18" customWidth="1"/>
    <col min="7" max="8" width="13.7109375" style="49" customWidth="1"/>
    <col min="9" max="9" width="17.140625" style="49" customWidth="1"/>
    <col min="10" max="10" width="12.7109375" style="49" customWidth="1"/>
    <col min="11" max="11" width="5.28515625" style="49" customWidth="1"/>
    <col min="12" max="12" width="13.7109375" style="49" bestFit="1" customWidth="1"/>
    <col min="13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56" t="str">
        <f>+Índice!C17</f>
        <v xml:space="preserve">Deudas Financieras por Fideicomiso </v>
      </c>
      <c r="B8" s="49"/>
      <c r="E8" s="49"/>
      <c r="F8" s="49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44651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6930.05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17" t="s">
        <v>1</v>
      </c>
      <c r="B15" s="114" t="s">
        <v>11</v>
      </c>
      <c r="C15" s="114" t="s">
        <v>3</v>
      </c>
      <c r="D15" s="114" t="s">
        <v>21</v>
      </c>
      <c r="E15" s="114" t="s">
        <v>4</v>
      </c>
      <c r="F15" s="106" t="s">
        <v>5</v>
      </c>
      <c r="G15" s="116" t="s">
        <v>5</v>
      </c>
      <c r="H15" s="116"/>
      <c r="I15" s="114" t="s">
        <v>6</v>
      </c>
      <c r="J15" s="114" t="s">
        <v>16</v>
      </c>
    </row>
    <row r="16" spans="1:22" ht="13.5" thickBot="1" x14ac:dyDescent="0.25">
      <c r="A16" s="118"/>
      <c r="B16" s="115"/>
      <c r="C16" s="115"/>
      <c r="D16" s="115"/>
      <c r="E16" s="115"/>
      <c r="F16" s="12" t="s">
        <v>7</v>
      </c>
      <c r="G16" s="13" t="s">
        <v>8</v>
      </c>
      <c r="H16" s="13" t="s">
        <v>9</v>
      </c>
      <c r="I16" s="115"/>
      <c r="J16" s="115"/>
    </row>
    <row r="17" spans="1:22" x14ac:dyDescent="0.2">
      <c r="A17" s="50">
        <v>1</v>
      </c>
      <c r="B17" s="51" t="s">
        <v>89</v>
      </c>
      <c r="C17" s="49" t="s">
        <v>28</v>
      </c>
      <c r="D17" s="73">
        <v>43997</v>
      </c>
      <c r="E17" s="54">
        <v>46157</v>
      </c>
      <c r="F17" s="52">
        <f>+G17+H17*$C$11</f>
        <v>2360454012</v>
      </c>
      <c r="G17" s="52">
        <f>196704501*12</f>
        <v>2360454012</v>
      </c>
      <c r="H17" s="58"/>
      <c r="I17" s="49" t="s">
        <v>39</v>
      </c>
      <c r="J17" s="59" t="s">
        <v>30</v>
      </c>
    </row>
    <row r="18" spans="1:22" ht="13.5" thickBot="1" x14ac:dyDescent="0.25">
      <c r="A18" s="50">
        <v>2</v>
      </c>
      <c r="B18" s="51" t="s">
        <v>89</v>
      </c>
      <c r="C18" s="49" t="s">
        <v>28</v>
      </c>
      <c r="D18" s="73">
        <v>44457</v>
      </c>
      <c r="E18" s="54">
        <v>45553</v>
      </c>
      <c r="F18" s="52">
        <f>+G18+H18*$C$11</f>
        <v>340138357</v>
      </c>
      <c r="G18" s="52">
        <f>29944110+29944110+142118630+138131507</f>
        <v>340138357</v>
      </c>
      <c r="H18" s="58"/>
      <c r="I18" s="49" t="s">
        <v>39</v>
      </c>
      <c r="J18" s="59" t="s">
        <v>30</v>
      </c>
    </row>
    <row r="19" spans="1:22" ht="13.5" thickBot="1" x14ac:dyDescent="0.25">
      <c r="E19" s="110" t="s">
        <v>15</v>
      </c>
      <c r="F19" s="53">
        <f>+SUM(F17:F18)</f>
        <v>2700592369</v>
      </c>
      <c r="G19" s="53">
        <f>+SUM(G17:G18)</f>
        <v>2700592369</v>
      </c>
      <c r="H19" s="57">
        <f>+SUM(H17:H18)</f>
        <v>0</v>
      </c>
    </row>
    <row r="20" spans="1:22" s="2" customFormat="1" ht="13.5" thickTop="1" x14ac:dyDescent="0.2">
      <c r="A20" s="5"/>
      <c r="B20" s="9"/>
      <c r="C20" s="10"/>
      <c r="D20" s="10"/>
      <c r="E20" s="3"/>
      <c r="F20" s="3"/>
      <c r="G20" s="49"/>
      <c r="H20" s="4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">
      <c r="F21" s="52"/>
      <c r="G21" s="55"/>
    </row>
    <row r="22" spans="1:22" ht="18" x14ac:dyDescent="0.25">
      <c r="A22" s="11" t="s">
        <v>14</v>
      </c>
      <c r="F22" s="52"/>
    </row>
    <row r="23" spans="1:22" x14ac:dyDescent="0.2">
      <c r="F23" s="52"/>
    </row>
    <row r="24" spans="1:22" ht="12.75" customHeight="1" x14ac:dyDescent="0.2">
      <c r="A24" s="117" t="s">
        <v>1</v>
      </c>
      <c r="B24" s="114" t="s">
        <v>11</v>
      </c>
      <c r="C24" s="114" t="s">
        <v>3</v>
      </c>
      <c r="D24" s="114" t="s">
        <v>21</v>
      </c>
      <c r="E24" s="114" t="s">
        <v>4</v>
      </c>
      <c r="F24" s="111" t="s">
        <v>5</v>
      </c>
      <c r="G24" s="116" t="s">
        <v>5</v>
      </c>
      <c r="H24" s="116"/>
      <c r="I24" s="114" t="s">
        <v>6</v>
      </c>
      <c r="J24" s="114" t="s">
        <v>16</v>
      </c>
    </row>
    <row r="25" spans="1:22" ht="13.5" thickBot="1" x14ac:dyDescent="0.25">
      <c r="A25" s="118"/>
      <c r="B25" s="115"/>
      <c r="C25" s="115"/>
      <c r="D25" s="115"/>
      <c r="E25" s="115"/>
      <c r="F25" s="12" t="s">
        <v>7</v>
      </c>
      <c r="G25" s="48" t="s">
        <v>8</v>
      </c>
      <c r="H25" s="48" t="s">
        <v>9</v>
      </c>
      <c r="I25" s="115"/>
      <c r="J25" s="115"/>
    </row>
    <row r="26" spans="1:22" x14ac:dyDescent="0.2">
      <c r="A26" s="50">
        <v>1</v>
      </c>
      <c r="B26" s="51" t="s">
        <v>89</v>
      </c>
      <c r="C26" s="49" t="s">
        <v>28</v>
      </c>
      <c r="D26" s="73">
        <v>43997</v>
      </c>
      <c r="E26" s="54">
        <v>46157</v>
      </c>
      <c r="F26" s="52">
        <f t="shared" ref="F26" si="0">+G26+H26*$C$11</f>
        <v>7652635439</v>
      </c>
      <c r="G26" s="52">
        <f>196704501*28+(202529459*9)+322144280</f>
        <v>7652635439</v>
      </c>
      <c r="H26" s="58"/>
      <c r="I26" s="49" t="s">
        <v>39</v>
      </c>
      <c r="J26" s="59" t="s">
        <v>30</v>
      </c>
    </row>
    <row r="27" spans="1:22" ht="13.5" thickBot="1" x14ac:dyDescent="0.25">
      <c r="A27" s="50">
        <v>2</v>
      </c>
      <c r="B27" s="51" t="s">
        <v>89</v>
      </c>
      <c r="C27" s="49" t="s">
        <v>28</v>
      </c>
      <c r="D27" s="73">
        <v>44457</v>
      </c>
      <c r="E27" s="54">
        <v>45553</v>
      </c>
      <c r="F27" s="52">
        <f>+G27+H27*$C$11</f>
        <v>753318492</v>
      </c>
      <c r="G27" s="52">
        <f>134958082+131215069+127309315+123606986+119986027+116243013</f>
        <v>753318492</v>
      </c>
      <c r="H27" s="58"/>
      <c r="I27" s="49" t="s">
        <v>39</v>
      </c>
      <c r="J27" s="59" t="s">
        <v>30</v>
      </c>
    </row>
    <row r="28" spans="1:22" ht="13.5" thickBot="1" x14ac:dyDescent="0.25">
      <c r="E28" s="110" t="s">
        <v>15</v>
      </c>
      <c r="F28" s="53">
        <f>+SUM(F26:F27)</f>
        <v>8405953931</v>
      </c>
      <c r="G28" s="53">
        <f>+SUM(G26:G27)</f>
        <v>8405953931</v>
      </c>
      <c r="H28" s="109">
        <f>+SUM(H26:H27)</f>
        <v>0</v>
      </c>
    </row>
    <row r="29" spans="1:22" ht="13.5" thickTop="1" x14ac:dyDescent="0.2">
      <c r="E29" s="105"/>
      <c r="F29" s="34"/>
      <c r="G29" s="34"/>
      <c r="H29" s="34"/>
    </row>
    <row r="30" spans="1:22" x14ac:dyDescent="0.2">
      <c r="F30" s="52"/>
    </row>
    <row r="31" spans="1:22" x14ac:dyDescent="0.2">
      <c r="B31" s="51" t="s">
        <v>104</v>
      </c>
      <c r="F31" s="52"/>
    </row>
    <row r="32" spans="1:22" x14ac:dyDescent="0.2">
      <c r="B32" s="51" t="s">
        <v>90</v>
      </c>
      <c r="F32" s="52"/>
    </row>
    <row r="33" spans="2:9" x14ac:dyDescent="0.2">
      <c r="F33" s="52"/>
    </row>
    <row r="34" spans="2:9" x14ac:dyDescent="0.2">
      <c r="F34" s="52"/>
    </row>
    <row r="35" spans="2:9" x14ac:dyDescent="0.2">
      <c r="B35" s="51" t="s">
        <v>85</v>
      </c>
      <c r="F35" s="52"/>
    </row>
    <row r="36" spans="2:9" x14ac:dyDescent="0.2">
      <c r="F36" s="52"/>
    </row>
    <row r="37" spans="2:9" x14ac:dyDescent="0.2">
      <c r="F37" s="52"/>
    </row>
    <row r="38" spans="2:9" x14ac:dyDescent="0.2">
      <c r="F38" s="52"/>
    </row>
    <row r="39" spans="2:9" x14ac:dyDescent="0.2">
      <c r="B39" s="56"/>
      <c r="C39" s="56"/>
      <c r="F39" s="52"/>
    </row>
    <row r="40" spans="2:9" x14ac:dyDescent="0.2">
      <c r="F40" s="52"/>
      <c r="H40" s="113" t="s">
        <v>122</v>
      </c>
      <c r="I40" s="113"/>
    </row>
    <row r="41" spans="2:9" x14ac:dyDescent="0.2">
      <c r="F41" s="52"/>
      <c r="H41" s="113" t="s">
        <v>123</v>
      </c>
      <c r="I41" s="113"/>
    </row>
    <row r="42" spans="2:9" x14ac:dyDescent="0.2">
      <c r="F42" s="52"/>
    </row>
    <row r="43" spans="2:9" x14ac:dyDescent="0.2">
      <c r="F43" s="52"/>
    </row>
    <row r="44" spans="2:9" x14ac:dyDescent="0.2">
      <c r="F44" s="52"/>
    </row>
    <row r="45" spans="2:9" x14ac:dyDescent="0.2">
      <c r="F45" s="52"/>
    </row>
    <row r="46" spans="2:9" x14ac:dyDescent="0.2">
      <c r="F46" s="52"/>
    </row>
    <row r="47" spans="2:9" x14ac:dyDescent="0.2">
      <c r="F47" s="52"/>
    </row>
    <row r="48" spans="2:9" x14ac:dyDescent="0.2">
      <c r="F48" s="52"/>
    </row>
    <row r="49" spans="2:6" x14ac:dyDescent="0.2">
      <c r="F49" s="52"/>
    </row>
    <row r="50" spans="2:6" x14ac:dyDescent="0.2">
      <c r="F50" s="52"/>
    </row>
    <row r="51" spans="2:6" x14ac:dyDescent="0.2">
      <c r="F51" s="52"/>
    </row>
    <row r="52" spans="2:6" x14ac:dyDescent="0.2">
      <c r="B52" s="49"/>
      <c r="E52" s="49"/>
      <c r="F52" s="52"/>
    </row>
    <row r="53" spans="2:6" x14ac:dyDescent="0.2">
      <c r="B53" s="49"/>
      <c r="E53" s="49"/>
      <c r="F53" s="52"/>
    </row>
    <row r="54" spans="2:6" x14ac:dyDescent="0.2">
      <c r="B54" s="49"/>
      <c r="E54" s="49"/>
      <c r="F54" s="52"/>
    </row>
    <row r="55" spans="2:6" x14ac:dyDescent="0.2">
      <c r="B55" s="49"/>
      <c r="E55" s="49"/>
      <c r="F55" s="52"/>
    </row>
    <row r="56" spans="2:6" x14ac:dyDescent="0.2">
      <c r="B56" s="49"/>
      <c r="E56" s="49"/>
      <c r="F56" s="52"/>
    </row>
    <row r="57" spans="2:6" x14ac:dyDescent="0.2">
      <c r="B57" s="49"/>
      <c r="E57" s="49"/>
      <c r="F57" s="52"/>
    </row>
    <row r="58" spans="2:6" x14ac:dyDescent="0.2">
      <c r="B58" s="49"/>
      <c r="E58" s="49"/>
      <c r="F58" s="52"/>
    </row>
    <row r="59" spans="2:6" x14ac:dyDescent="0.2">
      <c r="B59" s="49"/>
      <c r="E59" s="49"/>
      <c r="F59" s="52"/>
    </row>
    <row r="60" spans="2:6" x14ac:dyDescent="0.2">
      <c r="B60" s="49"/>
      <c r="E60" s="49"/>
      <c r="F60" s="52"/>
    </row>
    <row r="61" spans="2:6" x14ac:dyDescent="0.2">
      <c r="B61" s="49"/>
      <c r="E61" s="49"/>
      <c r="F61" s="52"/>
    </row>
    <row r="62" spans="2:6" x14ac:dyDescent="0.2">
      <c r="B62" s="49"/>
      <c r="E62" s="49"/>
      <c r="F62" s="52"/>
    </row>
    <row r="63" spans="2:6" x14ac:dyDescent="0.2">
      <c r="B63" s="49"/>
      <c r="E63" s="49"/>
      <c r="F63" s="52"/>
    </row>
    <row r="64" spans="2:6" x14ac:dyDescent="0.2">
      <c r="B64" s="49"/>
      <c r="E64" s="49"/>
      <c r="F64" s="52"/>
    </row>
    <row r="65" spans="2:6" x14ac:dyDescent="0.2">
      <c r="B65" s="49"/>
      <c r="E65" s="49"/>
      <c r="F65" s="52"/>
    </row>
    <row r="66" spans="2:6" x14ac:dyDescent="0.2">
      <c r="B66" s="49"/>
      <c r="E66" s="49"/>
      <c r="F66" s="52"/>
    </row>
    <row r="67" spans="2:6" x14ac:dyDescent="0.2">
      <c r="B67" s="49"/>
      <c r="E67" s="49"/>
      <c r="F67" s="52"/>
    </row>
    <row r="68" spans="2:6" x14ac:dyDescent="0.2">
      <c r="B68" s="49"/>
      <c r="E68" s="49"/>
      <c r="F68" s="52"/>
    </row>
    <row r="69" spans="2:6" x14ac:dyDescent="0.2">
      <c r="B69" s="49"/>
      <c r="E69" s="49"/>
      <c r="F69" s="52"/>
    </row>
    <row r="70" spans="2:6" x14ac:dyDescent="0.2">
      <c r="B70" s="49"/>
      <c r="E70" s="49"/>
      <c r="F70" s="52"/>
    </row>
    <row r="71" spans="2:6" x14ac:dyDescent="0.2">
      <c r="B71" s="49"/>
      <c r="E71" s="49"/>
      <c r="F71" s="52"/>
    </row>
    <row r="72" spans="2:6" x14ac:dyDescent="0.2">
      <c r="B72" s="49"/>
      <c r="E72" s="49"/>
      <c r="F72" s="52"/>
    </row>
    <row r="73" spans="2:6" x14ac:dyDescent="0.2">
      <c r="B73" s="49"/>
      <c r="E73" s="49"/>
      <c r="F73" s="52"/>
    </row>
    <row r="74" spans="2:6" x14ac:dyDescent="0.2">
      <c r="B74" s="49"/>
      <c r="E74" s="49"/>
      <c r="F74" s="52"/>
    </row>
    <row r="75" spans="2:6" x14ac:dyDescent="0.2">
      <c r="B75" s="49"/>
      <c r="E75" s="49"/>
      <c r="F75" s="52"/>
    </row>
    <row r="76" spans="2:6" x14ac:dyDescent="0.2">
      <c r="B76" s="49"/>
      <c r="E76" s="49"/>
      <c r="F76" s="52"/>
    </row>
    <row r="77" spans="2:6" x14ac:dyDescent="0.2">
      <c r="B77" s="49"/>
      <c r="E77" s="49"/>
      <c r="F77" s="52"/>
    </row>
    <row r="78" spans="2:6" x14ac:dyDescent="0.2">
      <c r="B78" s="49"/>
      <c r="E78" s="49"/>
      <c r="F78" s="52"/>
    </row>
    <row r="79" spans="2:6" x14ac:dyDescent="0.2">
      <c r="B79" s="49"/>
      <c r="E79" s="49"/>
      <c r="F79" s="52"/>
    </row>
    <row r="80" spans="2:6" x14ac:dyDescent="0.2">
      <c r="B80" s="49"/>
      <c r="E80" s="49"/>
      <c r="F80" s="52"/>
    </row>
    <row r="81" spans="2:6" x14ac:dyDescent="0.2">
      <c r="B81" s="49"/>
      <c r="E81" s="49"/>
      <c r="F81" s="52"/>
    </row>
    <row r="82" spans="2:6" x14ac:dyDescent="0.2">
      <c r="B82" s="49"/>
      <c r="E82" s="49"/>
      <c r="F82" s="52"/>
    </row>
    <row r="83" spans="2:6" x14ac:dyDescent="0.2">
      <c r="B83" s="49"/>
      <c r="E83" s="49"/>
      <c r="F83" s="52"/>
    </row>
    <row r="84" spans="2:6" x14ac:dyDescent="0.2">
      <c r="B84" s="49"/>
      <c r="E84" s="49"/>
      <c r="F84" s="52"/>
    </row>
    <row r="85" spans="2:6" x14ac:dyDescent="0.2">
      <c r="B85" s="49"/>
      <c r="E85" s="49"/>
      <c r="F85" s="52"/>
    </row>
    <row r="86" spans="2:6" x14ac:dyDescent="0.2">
      <c r="B86" s="49"/>
      <c r="E86" s="49"/>
      <c r="F86" s="52"/>
    </row>
    <row r="87" spans="2:6" x14ac:dyDescent="0.2">
      <c r="B87" s="49"/>
      <c r="E87" s="49"/>
      <c r="F87" s="52"/>
    </row>
    <row r="88" spans="2:6" x14ac:dyDescent="0.2">
      <c r="B88" s="49"/>
      <c r="E88" s="49"/>
      <c r="F88" s="52"/>
    </row>
    <row r="89" spans="2:6" x14ac:dyDescent="0.2">
      <c r="B89" s="49"/>
      <c r="E89" s="49"/>
      <c r="F89" s="52"/>
    </row>
    <row r="90" spans="2:6" x14ac:dyDescent="0.2">
      <c r="B90" s="49"/>
      <c r="E90" s="49"/>
      <c r="F90" s="52"/>
    </row>
    <row r="91" spans="2:6" x14ac:dyDescent="0.2">
      <c r="B91" s="49"/>
      <c r="E91" s="49"/>
      <c r="F91" s="52"/>
    </row>
    <row r="92" spans="2:6" x14ac:dyDescent="0.2">
      <c r="B92" s="49"/>
      <c r="E92" s="49"/>
      <c r="F92" s="52"/>
    </row>
    <row r="93" spans="2:6" x14ac:dyDescent="0.2">
      <c r="B93" s="49"/>
      <c r="E93" s="49"/>
      <c r="F93" s="52"/>
    </row>
    <row r="94" spans="2:6" x14ac:dyDescent="0.2">
      <c r="B94" s="49"/>
      <c r="E94" s="49"/>
      <c r="F94" s="52"/>
    </row>
  </sheetData>
  <mergeCells count="18"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  <mergeCell ref="H40:I40"/>
    <mergeCell ref="H41:I41"/>
    <mergeCell ref="I15:I16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61"/>
  <sheetViews>
    <sheetView view="pageBreakPreview" topLeftCell="A34" zoomScale="85" zoomScaleNormal="100" zoomScaleSheetLayoutView="85" workbookViewId="0">
      <selection activeCell="G47" sqref="G47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74" customFormat="1" x14ac:dyDescent="0.2">
      <c r="B8" s="75" t="str">
        <f>+Índice!C18</f>
        <v>Deudas Financieras por Bonos</v>
      </c>
    </row>
    <row r="9" spans="2:18" x14ac:dyDescent="0.2"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2:18" x14ac:dyDescent="0.2">
      <c r="B10" s="77" t="s">
        <v>12</v>
      </c>
      <c r="C10" s="78"/>
      <c r="D10" s="79">
        <f>+Índice!D12</f>
        <v>44651</v>
      </c>
      <c r="E10" s="79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2:18" x14ac:dyDescent="0.2">
      <c r="B11" s="77" t="s">
        <v>13</v>
      </c>
      <c r="C11" s="78"/>
      <c r="D11" s="80">
        <f>+Índice!D13</f>
        <v>6930.05</v>
      </c>
      <c r="E11" s="81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</row>
    <row r="12" spans="2:18" x14ac:dyDescent="0.2">
      <c r="B12" s="82"/>
      <c r="C12" s="83"/>
      <c r="D12" s="84"/>
      <c r="E12" s="84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</row>
    <row r="13" spans="2:18" ht="18" x14ac:dyDescent="0.25">
      <c r="B13" s="85" t="s">
        <v>0</v>
      </c>
      <c r="C13" s="83"/>
      <c r="D13" s="84"/>
      <c r="E13" s="84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</row>
    <row r="14" spans="2:18" ht="13.5" thickBot="1" x14ac:dyDescent="0.25">
      <c r="B14" s="78"/>
      <c r="C14" s="83"/>
      <c r="D14" s="84"/>
      <c r="E14" s="84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2:18" s="74" customFormat="1" ht="12.75" customHeight="1" x14ac:dyDescent="0.2">
      <c r="B15" s="119" t="s">
        <v>1</v>
      </c>
      <c r="C15" s="121" t="s">
        <v>101</v>
      </c>
      <c r="D15" s="121" t="s">
        <v>102</v>
      </c>
      <c r="E15" s="121" t="s">
        <v>4</v>
      </c>
      <c r="F15" s="123" t="s">
        <v>103</v>
      </c>
    </row>
    <row r="16" spans="2:18" s="74" customFormat="1" ht="23.25" customHeight="1" thickBot="1" x14ac:dyDescent="0.25">
      <c r="B16" s="120"/>
      <c r="C16" s="122"/>
      <c r="D16" s="122"/>
      <c r="E16" s="122"/>
      <c r="F16" s="124"/>
    </row>
    <row r="17" spans="2:118" ht="15" x14ac:dyDescent="0.25">
      <c r="B17" s="86">
        <v>1</v>
      </c>
      <c r="C17" s="87" t="s">
        <v>95</v>
      </c>
      <c r="D17" s="88">
        <v>43451</v>
      </c>
      <c r="E17" s="88">
        <v>44727</v>
      </c>
      <c r="F17" s="90">
        <v>63575342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</row>
    <row r="18" spans="2:118" ht="15" x14ac:dyDescent="0.25">
      <c r="B18" s="89">
        <v>2</v>
      </c>
      <c r="C18" s="87" t="s">
        <v>95</v>
      </c>
      <c r="D18" s="88">
        <v>43451</v>
      </c>
      <c r="E18" s="88">
        <v>44727</v>
      </c>
      <c r="F18" s="90">
        <v>2000000000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</row>
    <row r="19" spans="2:118" ht="15" x14ac:dyDescent="0.25">
      <c r="B19" s="86">
        <v>3</v>
      </c>
      <c r="C19" s="87" t="s">
        <v>96</v>
      </c>
      <c r="D19" s="88">
        <v>43451</v>
      </c>
      <c r="E19" s="88">
        <v>44727</v>
      </c>
      <c r="F19" s="90">
        <v>64821918</v>
      </c>
      <c r="G19" s="44"/>
      <c r="H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</row>
    <row r="20" spans="2:118" ht="15" x14ac:dyDescent="0.25">
      <c r="B20" s="89">
        <v>4</v>
      </c>
      <c r="C20" s="87" t="s">
        <v>96</v>
      </c>
      <c r="D20" s="88">
        <v>43451</v>
      </c>
      <c r="E20" s="88">
        <v>44818</v>
      </c>
      <c r="F20" s="90">
        <v>64821918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</row>
    <row r="21" spans="2:118" ht="15" x14ac:dyDescent="0.25">
      <c r="B21" s="86">
        <v>5</v>
      </c>
      <c r="C21" s="87" t="s">
        <v>96</v>
      </c>
      <c r="D21" s="88">
        <v>43451</v>
      </c>
      <c r="E21" s="88">
        <v>44818</v>
      </c>
      <c r="F21" s="90">
        <v>2000000000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</row>
    <row r="22" spans="2:118" ht="15" x14ac:dyDescent="0.25">
      <c r="B22" s="89">
        <v>6</v>
      </c>
      <c r="C22" s="87" t="s">
        <v>97</v>
      </c>
      <c r="D22" s="88">
        <v>43451</v>
      </c>
      <c r="E22" s="88">
        <v>44727</v>
      </c>
      <c r="F22" s="90">
        <v>66068493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</row>
    <row r="23" spans="2:118" ht="15" x14ac:dyDescent="0.25">
      <c r="B23" s="86">
        <v>7</v>
      </c>
      <c r="C23" s="87" t="s">
        <v>97</v>
      </c>
      <c r="D23" s="88">
        <v>43451</v>
      </c>
      <c r="E23" s="88">
        <v>44818</v>
      </c>
      <c r="F23" s="90">
        <v>66068493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</row>
    <row r="24" spans="2:118" ht="15" x14ac:dyDescent="0.25">
      <c r="B24" s="89">
        <v>8</v>
      </c>
      <c r="C24" s="87" t="s">
        <v>97</v>
      </c>
      <c r="D24" s="88">
        <v>43451</v>
      </c>
      <c r="E24" s="88">
        <v>44909</v>
      </c>
      <c r="F24" s="90">
        <v>66068493</v>
      </c>
      <c r="G24" s="44"/>
      <c r="H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</row>
    <row r="25" spans="2:118" ht="15" x14ac:dyDescent="0.25">
      <c r="B25" s="86">
        <v>9</v>
      </c>
      <c r="C25" s="87" t="s">
        <v>97</v>
      </c>
      <c r="D25" s="88">
        <v>43451</v>
      </c>
      <c r="E25" s="88">
        <v>44909</v>
      </c>
      <c r="F25" s="90">
        <v>2000000000</v>
      </c>
      <c r="G25" s="44"/>
      <c r="H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</row>
    <row r="26" spans="2:118" ht="15" x14ac:dyDescent="0.25">
      <c r="B26" s="89">
        <v>10</v>
      </c>
      <c r="C26" s="87" t="s">
        <v>98</v>
      </c>
      <c r="D26" s="88">
        <v>43451</v>
      </c>
      <c r="E26" s="88">
        <v>44727</v>
      </c>
      <c r="F26" s="90">
        <v>67315068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</row>
    <row r="27" spans="2:118" ht="15" x14ac:dyDescent="0.25">
      <c r="B27" s="86">
        <v>11</v>
      </c>
      <c r="C27" s="87" t="s">
        <v>98</v>
      </c>
      <c r="D27" s="88">
        <v>43451</v>
      </c>
      <c r="E27" s="88">
        <v>44818</v>
      </c>
      <c r="F27" s="90">
        <v>67315068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</row>
    <row r="28" spans="2:118" ht="15" x14ac:dyDescent="0.25">
      <c r="B28" s="89">
        <v>12</v>
      </c>
      <c r="C28" s="87" t="s">
        <v>98</v>
      </c>
      <c r="D28" s="88">
        <v>43451</v>
      </c>
      <c r="E28" s="88">
        <v>44909</v>
      </c>
      <c r="F28" s="90">
        <v>67315068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</row>
    <row r="29" spans="2:118" ht="15" x14ac:dyDescent="0.25">
      <c r="B29" s="86">
        <v>13</v>
      </c>
      <c r="C29" s="87" t="s">
        <v>98</v>
      </c>
      <c r="D29" s="88">
        <v>43451</v>
      </c>
      <c r="E29" s="88">
        <v>45000</v>
      </c>
      <c r="F29" s="90">
        <v>67315068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</row>
    <row r="30" spans="2:118" ht="15" x14ac:dyDescent="0.25">
      <c r="B30" s="89">
        <v>14</v>
      </c>
      <c r="C30" s="87" t="s">
        <v>99</v>
      </c>
      <c r="D30" s="88">
        <v>43451</v>
      </c>
      <c r="E30" s="88">
        <v>44727</v>
      </c>
      <c r="F30" s="90">
        <v>68561644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</row>
    <row r="31" spans="2:118" ht="15" x14ac:dyDescent="0.25">
      <c r="B31" s="86">
        <v>15</v>
      </c>
      <c r="C31" s="87" t="s">
        <v>99</v>
      </c>
      <c r="D31" s="88">
        <v>43451</v>
      </c>
      <c r="E31" s="88">
        <v>44818</v>
      </c>
      <c r="F31" s="90">
        <v>68561644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</row>
    <row r="32" spans="2:118" ht="15" x14ac:dyDescent="0.25">
      <c r="B32" s="89">
        <v>16</v>
      </c>
      <c r="C32" s="87" t="s">
        <v>99</v>
      </c>
      <c r="D32" s="88">
        <v>43451</v>
      </c>
      <c r="E32" s="88">
        <v>44909</v>
      </c>
      <c r="F32" s="90">
        <v>68561644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</row>
    <row r="33" spans="2:86" ht="15" x14ac:dyDescent="0.25">
      <c r="B33" s="86">
        <v>17</v>
      </c>
      <c r="C33" s="87" t="s">
        <v>99</v>
      </c>
      <c r="D33" s="88">
        <v>43451</v>
      </c>
      <c r="E33" s="88">
        <v>45000</v>
      </c>
      <c r="F33" s="90">
        <v>68561644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</row>
    <row r="34" spans="2:86" ht="15" x14ac:dyDescent="0.25">
      <c r="B34" s="89">
        <v>18</v>
      </c>
      <c r="C34" s="87" t="s">
        <v>100</v>
      </c>
      <c r="D34" s="88">
        <v>43451</v>
      </c>
      <c r="E34" s="88">
        <v>44727</v>
      </c>
      <c r="F34" s="90">
        <v>69808219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</row>
    <row r="35" spans="2:86" ht="15" x14ac:dyDescent="0.25">
      <c r="B35" s="86">
        <v>19</v>
      </c>
      <c r="C35" s="87" t="s">
        <v>100</v>
      </c>
      <c r="D35" s="88">
        <v>43451</v>
      </c>
      <c r="E35" s="88">
        <v>44818</v>
      </c>
      <c r="F35" s="90">
        <v>69808219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</row>
    <row r="36" spans="2:86" ht="15" x14ac:dyDescent="0.25">
      <c r="B36" s="89">
        <v>20</v>
      </c>
      <c r="C36" s="87" t="s">
        <v>100</v>
      </c>
      <c r="D36" s="88">
        <v>43451</v>
      </c>
      <c r="E36" s="88">
        <v>44909</v>
      </c>
      <c r="F36" s="90">
        <v>69808219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</row>
    <row r="37" spans="2:86" ht="15.75" thickBot="1" x14ac:dyDescent="0.3">
      <c r="B37" s="86">
        <v>21</v>
      </c>
      <c r="C37" s="87" t="s">
        <v>100</v>
      </c>
      <c r="D37" s="88">
        <v>43451</v>
      </c>
      <c r="E37" s="88">
        <v>45000</v>
      </c>
      <c r="F37" s="90">
        <v>69808219</v>
      </c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</row>
    <row r="38" spans="2:86" ht="13.5" thickBot="1" x14ac:dyDescent="0.25">
      <c r="E38" s="91" t="s">
        <v>15</v>
      </c>
      <c r="F38" s="92">
        <f>SUM(F17:F37)-2</f>
        <v>7214164379</v>
      </c>
    </row>
    <row r="39" spans="2:86" ht="13.5" thickTop="1" x14ac:dyDescent="0.2"/>
    <row r="42" spans="2:86" ht="18.75" thickBot="1" x14ac:dyDescent="0.3">
      <c r="B42" s="85" t="s">
        <v>14</v>
      </c>
      <c r="C42" s="93"/>
    </row>
    <row r="43" spans="2:86" ht="12.75" customHeight="1" x14ac:dyDescent="0.2">
      <c r="B43" s="119" t="s">
        <v>1</v>
      </c>
      <c r="C43" s="121" t="s">
        <v>101</v>
      </c>
      <c r="D43" s="121" t="s">
        <v>102</v>
      </c>
      <c r="E43" s="121" t="s">
        <v>4</v>
      </c>
      <c r="F43" s="126" t="s">
        <v>103</v>
      </c>
    </row>
    <row r="44" spans="2:86" ht="13.5" thickBot="1" x14ac:dyDescent="0.25">
      <c r="B44" s="120"/>
      <c r="C44" s="122"/>
      <c r="D44" s="122"/>
      <c r="E44" s="122"/>
      <c r="F44" s="127"/>
    </row>
    <row r="45" spans="2:86" ht="15" x14ac:dyDescent="0.25">
      <c r="B45" s="86">
        <v>1</v>
      </c>
      <c r="C45" s="87" t="s">
        <v>98</v>
      </c>
      <c r="D45" s="88">
        <v>43451</v>
      </c>
      <c r="E45" s="88">
        <v>45091</v>
      </c>
      <c r="F45" s="90">
        <v>67315068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</row>
    <row r="46" spans="2:86" ht="15" x14ac:dyDescent="0.25">
      <c r="B46" s="89">
        <v>2</v>
      </c>
      <c r="C46" s="87" t="s">
        <v>98</v>
      </c>
      <c r="D46" s="88">
        <v>43451</v>
      </c>
      <c r="E46" s="88">
        <v>45091</v>
      </c>
      <c r="F46" s="90">
        <v>2000000000</v>
      </c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</row>
    <row r="47" spans="2:86" ht="15" x14ac:dyDescent="0.25">
      <c r="B47" s="86">
        <v>3</v>
      </c>
      <c r="C47" s="87" t="s">
        <v>99</v>
      </c>
      <c r="D47" s="88">
        <v>43451</v>
      </c>
      <c r="E47" s="88">
        <v>45091</v>
      </c>
      <c r="F47" s="90">
        <v>68561644</v>
      </c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</row>
    <row r="48" spans="2:86" ht="15" x14ac:dyDescent="0.25">
      <c r="B48" s="89">
        <v>4</v>
      </c>
      <c r="C48" s="87" t="s">
        <v>99</v>
      </c>
      <c r="D48" s="88">
        <v>43451</v>
      </c>
      <c r="E48" s="88">
        <v>45182</v>
      </c>
      <c r="F48" s="90">
        <v>68561644</v>
      </c>
      <c r="G48" s="44"/>
      <c r="H48" s="44"/>
      <c r="I48" s="44"/>
      <c r="J48" s="44"/>
      <c r="K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</row>
    <row r="49" spans="2:100" ht="15" x14ac:dyDescent="0.25">
      <c r="B49" s="86">
        <v>5</v>
      </c>
      <c r="C49" s="87" t="s">
        <v>99</v>
      </c>
      <c r="D49" s="88">
        <v>43451</v>
      </c>
      <c r="E49" s="88">
        <v>45182</v>
      </c>
      <c r="F49" s="90">
        <v>2000000000</v>
      </c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</row>
    <row r="50" spans="2:100" ht="15" x14ac:dyDescent="0.25">
      <c r="B50" s="89">
        <v>6</v>
      </c>
      <c r="C50" s="87" t="s">
        <v>100</v>
      </c>
      <c r="D50" s="88">
        <v>43451</v>
      </c>
      <c r="E50" s="88">
        <v>45091</v>
      </c>
      <c r="F50" s="90">
        <v>69808219</v>
      </c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</row>
    <row r="51" spans="2:100" ht="15" x14ac:dyDescent="0.25">
      <c r="B51" s="86">
        <v>7</v>
      </c>
      <c r="C51" s="87" t="s">
        <v>100</v>
      </c>
      <c r="D51" s="88">
        <v>43451</v>
      </c>
      <c r="E51" s="88">
        <v>45182</v>
      </c>
      <c r="F51" s="90">
        <v>69808219</v>
      </c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</row>
    <row r="52" spans="2:100" ht="15" x14ac:dyDescent="0.25">
      <c r="B52" s="89">
        <v>8</v>
      </c>
      <c r="C52" s="87" t="s">
        <v>100</v>
      </c>
      <c r="D52" s="88">
        <v>43451</v>
      </c>
      <c r="E52" s="88">
        <v>45273</v>
      </c>
      <c r="F52" s="90">
        <v>69808219</v>
      </c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</row>
    <row r="53" spans="2:100" ht="15.75" thickBot="1" x14ac:dyDescent="0.3">
      <c r="B53" s="86">
        <v>9</v>
      </c>
      <c r="C53" s="87" t="s">
        <v>100</v>
      </c>
      <c r="D53" s="88">
        <v>43451</v>
      </c>
      <c r="E53" s="88">
        <v>45273</v>
      </c>
      <c r="F53" s="90">
        <v>2000000000</v>
      </c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</row>
    <row r="54" spans="2:100" ht="13.5" thickBot="1" x14ac:dyDescent="0.25">
      <c r="E54" s="91" t="s">
        <v>15</v>
      </c>
      <c r="F54" s="92">
        <f>SUM(F45:F53)</f>
        <v>6413863013</v>
      </c>
    </row>
    <row r="55" spans="2:100" ht="13.5" thickTop="1" x14ac:dyDescent="0.2"/>
    <row r="59" spans="2:100" x14ac:dyDescent="0.2">
      <c r="B59" s="113" t="s">
        <v>122</v>
      </c>
      <c r="C59" s="113"/>
    </row>
    <row r="60" spans="2:100" x14ac:dyDescent="0.2">
      <c r="B60" s="113" t="s">
        <v>123</v>
      </c>
      <c r="C60" s="113"/>
      <c r="F60" s="75"/>
      <c r="G60" s="75"/>
    </row>
    <row r="61" spans="2:100" x14ac:dyDescent="0.2">
      <c r="F61" s="125"/>
      <c r="G61" s="125"/>
    </row>
  </sheetData>
  <mergeCells count="13">
    <mergeCell ref="F61:G61"/>
    <mergeCell ref="B43:B44"/>
    <mergeCell ref="C43:C44"/>
    <mergeCell ref="D43:D44"/>
    <mergeCell ref="E43:E44"/>
    <mergeCell ref="F43:F44"/>
    <mergeCell ref="B59:C59"/>
    <mergeCell ref="B60:C60"/>
    <mergeCell ref="B15:B16"/>
    <mergeCell ref="C15:C16"/>
    <mergeCell ref="D15:D16"/>
    <mergeCell ref="E15:E16"/>
    <mergeCell ref="F15:F16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6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9"/>
  <sheetViews>
    <sheetView view="pageBreakPreview" topLeftCell="A13" zoomScaleNormal="100" zoomScaleSheetLayoutView="100" workbookViewId="0">
      <selection activeCell="G26" sqref="G26"/>
    </sheetView>
  </sheetViews>
  <sheetFormatPr baseColWidth="10" defaultColWidth="9.140625" defaultRowHeight="12.75" x14ac:dyDescent="0.2"/>
  <cols>
    <col min="1" max="1" width="5.7109375" style="49" customWidth="1"/>
    <col min="2" max="2" width="27.28515625" style="51" customWidth="1"/>
    <col min="3" max="3" width="12.7109375" style="49" customWidth="1"/>
    <col min="4" max="4" width="12.28515625" style="49" customWidth="1"/>
    <col min="5" max="5" width="12.140625" style="50" customWidth="1"/>
    <col min="6" max="6" width="15.85546875" style="18" customWidth="1"/>
    <col min="7" max="7" width="16.5703125" style="49" customWidth="1"/>
    <col min="8" max="8" width="13.7109375" style="49" customWidth="1"/>
    <col min="9" max="9" width="15.28515625" style="49" customWidth="1"/>
    <col min="10" max="10" width="11" style="49" customWidth="1"/>
    <col min="11" max="11" width="2.28515625" style="49" customWidth="1"/>
    <col min="12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56" t="str">
        <f>+Índice!C19</f>
        <v xml:space="preserve">Deudas Diversas </v>
      </c>
      <c r="B8" s="49"/>
      <c r="E8" s="49"/>
      <c r="F8" s="49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44651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6930.05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1.75" customHeight="1" x14ac:dyDescent="0.2">
      <c r="A15" s="100" t="s">
        <v>1</v>
      </c>
      <c r="B15" s="102" t="s">
        <v>11</v>
      </c>
      <c r="C15" s="102" t="s">
        <v>3</v>
      </c>
      <c r="D15" s="102" t="s">
        <v>21</v>
      </c>
      <c r="E15" s="102" t="s">
        <v>4</v>
      </c>
      <c r="F15" s="106" t="s">
        <v>5</v>
      </c>
      <c r="G15" s="104" t="s">
        <v>5</v>
      </c>
      <c r="H15" s="104"/>
      <c r="I15" s="102" t="s">
        <v>6</v>
      </c>
      <c r="J15" s="102" t="s">
        <v>16</v>
      </c>
    </row>
    <row r="16" spans="1:22" ht="12.75" customHeight="1" thickBot="1" x14ac:dyDescent="0.25">
      <c r="A16" s="101"/>
      <c r="B16" s="103"/>
      <c r="C16" s="103"/>
      <c r="D16" s="103"/>
      <c r="E16" s="103"/>
      <c r="F16" s="12" t="s">
        <v>7</v>
      </c>
      <c r="G16" s="13" t="s">
        <v>8</v>
      </c>
      <c r="H16" s="13" t="s">
        <v>9</v>
      </c>
      <c r="I16" s="103"/>
      <c r="J16" s="103"/>
    </row>
    <row r="17" spans="1:11" s="36" customFormat="1" ht="15" customHeight="1" x14ac:dyDescent="0.2">
      <c r="A17" s="39">
        <v>1</v>
      </c>
      <c r="B17" s="40" t="s">
        <v>116</v>
      </c>
      <c r="C17" s="36" t="s">
        <v>28</v>
      </c>
      <c r="D17" s="37">
        <v>44041</v>
      </c>
      <c r="E17" s="41">
        <v>44761</v>
      </c>
      <c r="F17" s="52">
        <f>+G17+H17*$C$11</f>
        <v>635506849</v>
      </c>
      <c r="G17" s="38">
        <v>635506849</v>
      </c>
      <c r="H17" s="97"/>
      <c r="I17" s="36" t="s">
        <v>31</v>
      </c>
      <c r="J17" s="36" t="s">
        <v>32</v>
      </c>
      <c r="K17" s="42"/>
    </row>
    <row r="18" spans="1:11" ht="15" customHeight="1" x14ac:dyDescent="0.2">
      <c r="A18" s="39">
        <v>2</v>
      </c>
      <c r="B18" s="43" t="s">
        <v>91</v>
      </c>
      <c r="C18" s="36" t="s">
        <v>28</v>
      </c>
      <c r="D18" s="37">
        <v>44199</v>
      </c>
      <c r="E18" s="37">
        <v>44929</v>
      </c>
      <c r="F18" s="52">
        <f t="shared" ref="F18" si="0">+G18+H18*$C$11</f>
        <v>940042432.76400006</v>
      </c>
      <c r="G18" s="38"/>
      <c r="H18" s="97">
        <v>135647.28</v>
      </c>
      <c r="I18" s="36" t="s">
        <v>31</v>
      </c>
      <c r="J18" s="36" t="s">
        <v>32</v>
      </c>
      <c r="K18" s="42"/>
    </row>
    <row r="19" spans="1:11" ht="15" customHeight="1" x14ac:dyDescent="0.2">
      <c r="A19" s="39">
        <v>3</v>
      </c>
      <c r="B19" s="43" t="s">
        <v>92</v>
      </c>
      <c r="C19" s="36" t="s">
        <v>28</v>
      </c>
      <c r="D19" s="37">
        <v>44355</v>
      </c>
      <c r="E19" s="41">
        <v>44720</v>
      </c>
      <c r="F19" s="52">
        <f t="shared" ref="F19" si="1">+G19+H19*$C$11</f>
        <v>218181818</v>
      </c>
      <c r="G19" s="52">
        <v>218181818</v>
      </c>
      <c r="H19" s="97"/>
      <c r="I19" s="36" t="s">
        <v>31</v>
      </c>
      <c r="J19" s="36" t="s">
        <v>32</v>
      </c>
      <c r="K19" s="56"/>
    </row>
    <row r="20" spans="1:11" ht="15" customHeight="1" x14ac:dyDescent="0.2">
      <c r="A20" s="39">
        <v>4</v>
      </c>
      <c r="B20" s="43" t="s">
        <v>92</v>
      </c>
      <c r="C20" s="36" t="s">
        <v>28</v>
      </c>
      <c r="D20" s="37">
        <v>44411</v>
      </c>
      <c r="E20" s="41">
        <v>44776</v>
      </c>
      <c r="F20" s="52">
        <f t="shared" ref="F20" si="2">+G20+H20*$C$11</f>
        <v>163636364</v>
      </c>
      <c r="G20" s="52">
        <v>163636364</v>
      </c>
      <c r="H20" s="97"/>
      <c r="I20" s="36" t="s">
        <v>31</v>
      </c>
      <c r="J20" s="36" t="s">
        <v>32</v>
      </c>
      <c r="K20" s="56"/>
    </row>
    <row r="21" spans="1:11" ht="15" customHeight="1" x14ac:dyDescent="0.2">
      <c r="A21" s="39">
        <v>5</v>
      </c>
      <c r="B21" s="43" t="s">
        <v>92</v>
      </c>
      <c r="C21" s="36" t="s">
        <v>28</v>
      </c>
      <c r="D21" s="37">
        <v>44460</v>
      </c>
      <c r="E21" s="41">
        <v>44825</v>
      </c>
      <c r="F21" s="52">
        <f t="shared" ref="F21:F22" si="3">+G21+H21*$C$11</f>
        <v>163636364</v>
      </c>
      <c r="G21" s="52">
        <v>163636364</v>
      </c>
      <c r="H21" s="97"/>
      <c r="I21" s="36" t="s">
        <v>31</v>
      </c>
      <c r="J21" s="36" t="s">
        <v>32</v>
      </c>
      <c r="K21" s="56"/>
    </row>
    <row r="22" spans="1:11" ht="15" customHeight="1" x14ac:dyDescent="0.2">
      <c r="A22" s="39">
        <v>6</v>
      </c>
      <c r="B22" s="72" t="s">
        <v>115</v>
      </c>
      <c r="C22" s="36" t="s">
        <v>28</v>
      </c>
      <c r="D22" s="37">
        <v>44549</v>
      </c>
      <c r="E22" s="37">
        <v>44914</v>
      </c>
      <c r="F22" s="52">
        <f t="shared" si="3"/>
        <v>656083634.01400006</v>
      </c>
      <c r="G22" s="52"/>
      <c r="H22" s="97">
        <v>94672.28</v>
      </c>
      <c r="I22" s="36" t="s">
        <v>31</v>
      </c>
      <c r="J22" s="36" t="s">
        <v>32</v>
      </c>
      <c r="K22" s="36"/>
    </row>
    <row r="23" spans="1:11" ht="15" customHeight="1" x14ac:dyDescent="0.2">
      <c r="A23" s="39">
        <v>7</v>
      </c>
      <c r="B23" s="72" t="s">
        <v>93</v>
      </c>
      <c r="C23" s="36" t="s">
        <v>28</v>
      </c>
      <c r="D23" s="37">
        <v>44595</v>
      </c>
      <c r="E23" s="37">
        <v>44960</v>
      </c>
      <c r="F23" s="52">
        <f t="shared" ref="F23" si="4">+G23+H23*$C$11</f>
        <v>166500000</v>
      </c>
      <c r="G23" s="52">
        <v>166500000</v>
      </c>
      <c r="H23" s="97"/>
      <c r="I23" s="36" t="s">
        <v>31</v>
      </c>
      <c r="J23" s="36" t="s">
        <v>32</v>
      </c>
      <c r="K23" s="36"/>
    </row>
    <row r="24" spans="1:11" ht="15" customHeight="1" x14ac:dyDescent="0.2">
      <c r="A24" s="39">
        <v>8</v>
      </c>
      <c r="B24" s="72" t="s">
        <v>118</v>
      </c>
      <c r="C24" s="36" t="s">
        <v>28</v>
      </c>
      <c r="D24" s="37">
        <v>44644</v>
      </c>
      <c r="E24" s="37">
        <v>45009</v>
      </c>
      <c r="F24" s="52">
        <f t="shared" ref="F24" si="5">+G24+H24*$C$11</f>
        <v>1106818182</v>
      </c>
      <c r="G24" s="52">
        <v>1106818182</v>
      </c>
      <c r="H24" s="97"/>
      <c r="I24" s="36" t="s">
        <v>31</v>
      </c>
      <c r="J24" s="36" t="s">
        <v>32</v>
      </c>
      <c r="K24" s="36"/>
    </row>
    <row r="25" spans="1:11" ht="15" customHeight="1" x14ac:dyDescent="0.2">
      <c r="A25" s="39">
        <v>9</v>
      </c>
      <c r="B25" s="36" t="s">
        <v>134</v>
      </c>
      <c r="C25" s="36" t="s">
        <v>28</v>
      </c>
      <c r="D25" s="37">
        <v>44651</v>
      </c>
      <c r="E25" s="37" t="s">
        <v>135</v>
      </c>
      <c r="F25" s="52">
        <f t="shared" ref="F25" si="6">+G25+H25*$C$11</f>
        <v>2486882285</v>
      </c>
      <c r="G25" s="52">
        <v>2486882285</v>
      </c>
      <c r="H25" s="97"/>
      <c r="I25" s="36" t="s">
        <v>31</v>
      </c>
      <c r="J25" s="36" t="s">
        <v>32</v>
      </c>
      <c r="K25" s="129" t="s">
        <v>136</v>
      </c>
    </row>
    <row r="26" spans="1:11" ht="13.5" thickBot="1" x14ac:dyDescent="0.25">
      <c r="E26" s="105" t="s">
        <v>15</v>
      </c>
      <c r="F26" s="98">
        <f>+SUM(F17:F25)</f>
        <v>6537287928.7779999</v>
      </c>
      <c r="G26" s="98">
        <f t="shared" ref="G26:H26" si="7">+SUM(G17:G25)</f>
        <v>4941161862</v>
      </c>
      <c r="H26" s="99">
        <f t="shared" si="7"/>
        <v>230319.56</v>
      </c>
    </row>
    <row r="27" spans="1:11" ht="13.5" thickTop="1" x14ac:dyDescent="0.2">
      <c r="F27" s="52"/>
      <c r="G27" s="55"/>
    </row>
    <row r="28" spans="1:11" x14ac:dyDescent="0.2">
      <c r="F28" s="52"/>
    </row>
    <row r="29" spans="1:11" x14ac:dyDescent="0.2">
      <c r="A29" s="56" t="s">
        <v>42</v>
      </c>
      <c r="F29" s="52"/>
    </row>
    <row r="30" spans="1:11" x14ac:dyDescent="0.2">
      <c r="A30" s="56"/>
      <c r="F30" s="52"/>
    </row>
    <row r="31" spans="1:11" x14ac:dyDescent="0.2">
      <c r="F31" s="52"/>
    </row>
    <row r="32" spans="1:11" x14ac:dyDescent="0.2">
      <c r="F32" s="52"/>
      <c r="H32" s="113" t="s">
        <v>122</v>
      </c>
      <c r="I32" s="113"/>
    </row>
    <row r="33" spans="5:9" s="56" customFormat="1" x14ac:dyDescent="0.2">
      <c r="E33" s="105"/>
      <c r="F33" s="34"/>
      <c r="H33" s="113" t="s">
        <v>123</v>
      </c>
      <c r="I33" s="113"/>
    </row>
    <row r="34" spans="5:9" x14ac:dyDescent="0.2">
      <c r="F34" s="52"/>
      <c r="H34" s="113"/>
      <c r="I34" s="113"/>
    </row>
    <row r="35" spans="5:9" x14ac:dyDescent="0.2">
      <c r="F35" s="52"/>
    </row>
    <row r="36" spans="5:9" x14ac:dyDescent="0.2">
      <c r="F36" s="52"/>
    </row>
    <row r="37" spans="5:9" x14ac:dyDescent="0.2">
      <c r="F37" s="52"/>
    </row>
    <row r="38" spans="5:9" x14ac:dyDescent="0.2">
      <c r="F38" s="52"/>
    </row>
    <row r="39" spans="5:9" x14ac:dyDescent="0.2">
      <c r="F39" s="52"/>
    </row>
    <row r="40" spans="5:9" x14ac:dyDescent="0.2">
      <c r="F40" s="52"/>
    </row>
    <row r="41" spans="5:9" x14ac:dyDescent="0.2">
      <c r="F41" s="52"/>
    </row>
    <row r="42" spans="5:9" x14ac:dyDescent="0.2">
      <c r="F42" s="52"/>
    </row>
    <row r="43" spans="5:9" x14ac:dyDescent="0.2">
      <c r="F43" s="52"/>
    </row>
    <row r="44" spans="5:9" x14ac:dyDescent="0.2">
      <c r="F44" s="52"/>
    </row>
    <row r="45" spans="5:9" x14ac:dyDescent="0.2">
      <c r="F45" s="52"/>
    </row>
    <row r="46" spans="5:9" x14ac:dyDescent="0.2">
      <c r="F46" s="52"/>
    </row>
    <row r="47" spans="5:9" x14ac:dyDescent="0.2">
      <c r="F47" s="52"/>
    </row>
    <row r="48" spans="5:9" x14ac:dyDescent="0.2">
      <c r="F48" s="52"/>
    </row>
    <row r="49" spans="6:6" x14ac:dyDescent="0.2">
      <c r="F49" s="52"/>
    </row>
    <row r="50" spans="6:6" x14ac:dyDescent="0.2">
      <c r="F50" s="52"/>
    </row>
    <row r="51" spans="6:6" x14ac:dyDescent="0.2">
      <c r="F51" s="52"/>
    </row>
    <row r="52" spans="6:6" x14ac:dyDescent="0.2">
      <c r="F52" s="52"/>
    </row>
    <row r="53" spans="6:6" x14ac:dyDescent="0.2">
      <c r="F53" s="52"/>
    </row>
    <row r="54" spans="6:6" x14ac:dyDescent="0.2">
      <c r="F54" s="52"/>
    </row>
    <row r="55" spans="6:6" x14ac:dyDescent="0.2">
      <c r="F55" s="52"/>
    </row>
    <row r="56" spans="6:6" x14ac:dyDescent="0.2">
      <c r="F56" s="52"/>
    </row>
    <row r="57" spans="6:6" x14ac:dyDescent="0.2">
      <c r="F57" s="52"/>
    </row>
    <row r="58" spans="6:6" x14ac:dyDescent="0.2">
      <c r="F58" s="52"/>
    </row>
    <row r="59" spans="6:6" x14ac:dyDescent="0.2">
      <c r="F59" s="52"/>
    </row>
    <row r="60" spans="6:6" x14ac:dyDescent="0.2">
      <c r="F60" s="52"/>
    </row>
    <row r="61" spans="6:6" x14ac:dyDescent="0.2">
      <c r="F61" s="52"/>
    </row>
    <row r="62" spans="6:6" x14ac:dyDescent="0.2">
      <c r="F62" s="52"/>
    </row>
    <row r="63" spans="6:6" x14ac:dyDescent="0.2">
      <c r="F63" s="52"/>
    </row>
    <row r="64" spans="6:6" x14ac:dyDescent="0.2">
      <c r="F64" s="52"/>
    </row>
    <row r="65" spans="6:6" x14ac:dyDescent="0.2">
      <c r="F65" s="52"/>
    </row>
    <row r="66" spans="6:6" x14ac:dyDescent="0.2">
      <c r="F66" s="52"/>
    </row>
    <row r="67" spans="6:6" x14ac:dyDescent="0.2">
      <c r="F67" s="52"/>
    </row>
    <row r="68" spans="6:6" x14ac:dyDescent="0.2">
      <c r="F68" s="52"/>
    </row>
    <row r="69" spans="6:6" x14ac:dyDescent="0.2">
      <c r="F69" s="52"/>
    </row>
    <row r="70" spans="6:6" x14ac:dyDescent="0.2">
      <c r="F70" s="52"/>
    </row>
    <row r="71" spans="6:6" x14ac:dyDescent="0.2">
      <c r="F71" s="52"/>
    </row>
    <row r="72" spans="6:6" x14ac:dyDescent="0.2">
      <c r="F72" s="52"/>
    </row>
    <row r="73" spans="6:6" x14ac:dyDescent="0.2">
      <c r="F73" s="52"/>
    </row>
    <row r="74" spans="6:6" x14ac:dyDescent="0.2">
      <c r="F74" s="52"/>
    </row>
    <row r="75" spans="6:6" x14ac:dyDescent="0.2">
      <c r="F75" s="52"/>
    </row>
    <row r="76" spans="6:6" x14ac:dyDescent="0.2">
      <c r="F76" s="52"/>
    </row>
    <row r="77" spans="6:6" x14ac:dyDescent="0.2">
      <c r="F77" s="52"/>
    </row>
    <row r="78" spans="6:6" x14ac:dyDescent="0.2">
      <c r="F78" s="52"/>
    </row>
    <row r="79" spans="6:6" x14ac:dyDescent="0.2">
      <c r="F79" s="52"/>
    </row>
    <row r="80" spans="6:6" x14ac:dyDescent="0.2">
      <c r="F80" s="52"/>
    </row>
    <row r="81" spans="6:6" x14ac:dyDescent="0.2">
      <c r="F81" s="52"/>
    </row>
    <row r="82" spans="6:6" x14ac:dyDescent="0.2">
      <c r="F82" s="52"/>
    </row>
    <row r="83" spans="6:6" x14ac:dyDescent="0.2">
      <c r="F83" s="52"/>
    </row>
    <row r="84" spans="6:6" x14ac:dyDescent="0.2">
      <c r="F84" s="52"/>
    </row>
    <row r="85" spans="6:6" x14ac:dyDescent="0.2">
      <c r="F85" s="52"/>
    </row>
    <row r="86" spans="6:6" x14ac:dyDescent="0.2">
      <c r="F86" s="52"/>
    </row>
    <row r="87" spans="6:6" x14ac:dyDescent="0.2">
      <c r="F87" s="52"/>
    </row>
    <row r="88" spans="6:6" x14ac:dyDescent="0.2">
      <c r="F88" s="52"/>
    </row>
    <row r="89" spans="6:6" x14ac:dyDescent="0.2">
      <c r="F89" s="52"/>
    </row>
  </sheetData>
  <sortState xmlns:xlrd2="http://schemas.microsoft.com/office/spreadsheetml/2017/richdata2" ref="A17:K18">
    <sortCondition ref="D17:D18"/>
  </sortState>
  <mergeCells count="3">
    <mergeCell ref="H34:I34"/>
    <mergeCell ref="H32:I32"/>
    <mergeCell ref="H33:I33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H57"/>
  <sheetViews>
    <sheetView view="pageBreakPreview" zoomScaleNormal="100" zoomScaleSheetLayoutView="100" workbookViewId="0">
      <selection activeCell="D11" sqref="D11"/>
    </sheetView>
  </sheetViews>
  <sheetFormatPr baseColWidth="10" defaultRowHeight="12.75" x14ac:dyDescent="0.2"/>
  <cols>
    <col min="2" max="2" width="15" customWidth="1"/>
    <col min="3" max="3" width="13" customWidth="1"/>
    <col min="4" max="4" width="14.85546875" customWidth="1"/>
    <col min="5" max="5" width="18.42578125" customWidth="1"/>
    <col min="6" max="6" width="18.140625" customWidth="1"/>
    <col min="7" max="7" width="13.7109375" bestFit="1" customWidth="1"/>
    <col min="9" max="9" width="15.140625" customWidth="1"/>
  </cols>
  <sheetData>
    <row r="5" spans="1:7" ht="15" x14ac:dyDescent="0.25">
      <c r="A5" s="35"/>
      <c r="B5" s="35"/>
      <c r="C5" s="35"/>
      <c r="D5" s="35"/>
      <c r="E5" s="35"/>
      <c r="F5" s="35"/>
      <c r="G5" s="35"/>
    </row>
    <row r="6" spans="1:7" ht="15" x14ac:dyDescent="0.25">
      <c r="A6" s="128" t="s">
        <v>43</v>
      </c>
      <c r="B6" s="128"/>
      <c r="C6" s="128"/>
      <c r="D6" s="128"/>
      <c r="E6" s="128"/>
      <c r="F6" s="128"/>
      <c r="G6" s="128"/>
    </row>
    <row r="7" spans="1:7" ht="15" x14ac:dyDescent="0.25">
      <c r="A7" s="35"/>
      <c r="B7" s="35"/>
      <c r="C7" s="35"/>
      <c r="D7" s="35"/>
      <c r="E7" s="35"/>
      <c r="F7" s="35"/>
      <c r="G7" s="35"/>
    </row>
    <row r="9" spans="1:7" x14ac:dyDescent="0.2">
      <c r="A9" s="51" t="s">
        <v>94</v>
      </c>
    </row>
    <row r="11" spans="1:7" s="60" customFormat="1" ht="15" x14ac:dyDescent="0.25">
      <c r="B11" s="61" t="s">
        <v>83</v>
      </c>
      <c r="C11" s="61" t="s">
        <v>84</v>
      </c>
      <c r="D11" s="61" t="s">
        <v>44</v>
      </c>
      <c r="E11" s="61" t="s">
        <v>45</v>
      </c>
      <c r="F11" s="61" t="s">
        <v>46</v>
      </c>
    </row>
    <row r="12" spans="1:7" s="60" customFormat="1" x14ac:dyDescent="0.2"/>
    <row r="13" spans="1:7" s="60" customFormat="1" x14ac:dyDescent="0.2">
      <c r="B13" s="62">
        <v>1</v>
      </c>
      <c r="C13" s="62">
        <v>9</v>
      </c>
      <c r="D13" s="63">
        <v>733.08</v>
      </c>
      <c r="E13" s="62" t="s">
        <v>47</v>
      </c>
      <c r="F13" s="64">
        <v>83711574.002780676</v>
      </c>
    </row>
    <row r="14" spans="1:7" s="60" customFormat="1" x14ac:dyDescent="0.2">
      <c r="B14" s="62">
        <v>1</v>
      </c>
      <c r="C14" s="62">
        <v>10</v>
      </c>
      <c r="D14" s="63">
        <v>724.15</v>
      </c>
      <c r="E14" s="62" t="s">
        <v>48</v>
      </c>
      <c r="F14" s="64">
        <v>82571385.029998392</v>
      </c>
    </row>
    <row r="15" spans="1:7" s="60" customFormat="1" x14ac:dyDescent="0.2">
      <c r="B15" s="62">
        <v>1</v>
      </c>
      <c r="C15" s="62">
        <v>11</v>
      </c>
      <c r="D15" s="63">
        <v>715.2</v>
      </c>
      <c r="E15" s="62" t="s">
        <v>49</v>
      </c>
      <c r="F15" s="64">
        <v>81431184.447394475</v>
      </c>
    </row>
    <row r="16" spans="1:7" s="60" customFormat="1" x14ac:dyDescent="0.2">
      <c r="B16" s="62">
        <v>1</v>
      </c>
      <c r="C16" s="62">
        <v>12</v>
      </c>
      <c r="D16" s="63">
        <v>706.26</v>
      </c>
      <c r="E16" s="62" t="s">
        <v>50</v>
      </c>
      <c r="F16" s="64">
        <v>80290995.474612206</v>
      </c>
    </row>
    <row r="17" spans="2:6" s="60" customFormat="1" x14ac:dyDescent="0.2">
      <c r="B17" s="62">
        <v>1</v>
      </c>
      <c r="C17" s="62">
        <v>13</v>
      </c>
      <c r="D17" s="63">
        <v>652.33079999999995</v>
      </c>
      <c r="E17" s="62" t="s">
        <v>51</v>
      </c>
      <c r="F17" s="64">
        <v>74828876.25151889</v>
      </c>
    </row>
    <row r="18" spans="2:6" s="60" customFormat="1" x14ac:dyDescent="0.2">
      <c r="B18" s="62">
        <v>1</v>
      </c>
      <c r="C18" s="62">
        <v>14</v>
      </c>
      <c r="D18" s="63">
        <v>674.17</v>
      </c>
      <c r="E18" s="62" t="s">
        <v>52</v>
      </c>
      <c r="F18" s="64">
        <v>75821748.197596535</v>
      </c>
    </row>
    <row r="19" spans="2:6" s="60" customFormat="1" x14ac:dyDescent="0.2">
      <c r="B19" s="62">
        <v>1</v>
      </c>
      <c r="C19" s="62">
        <v>15</v>
      </c>
      <c r="D19" s="63">
        <v>656.95</v>
      </c>
      <c r="E19" s="62" t="s">
        <v>53</v>
      </c>
      <c r="F19" s="64">
        <v>74683579.333778456</v>
      </c>
    </row>
    <row r="20" spans="2:6" s="60" customFormat="1" x14ac:dyDescent="0.2">
      <c r="B20" s="62">
        <v>1</v>
      </c>
      <c r="C20" s="62">
        <v>16</v>
      </c>
      <c r="D20" s="63">
        <v>703.22</v>
      </c>
      <c r="E20" s="62" t="s">
        <v>54</v>
      </c>
      <c r="F20" s="64">
        <v>81272280.818699837</v>
      </c>
    </row>
    <row r="21" spans="2:6" s="60" customFormat="1" x14ac:dyDescent="0.2">
      <c r="B21" s="62">
        <v>1</v>
      </c>
      <c r="C21" s="62">
        <v>17</v>
      </c>
      <c r="D21" s="63">
        <v>712.33</v>
      </c>
      <c r="E21" s="62" t="s">
        <v>55</v>
      </c>
      <c r="F21" s="64">
        <v>82564535.235234752</v>
      </c>
    </row>
    <row r="22" spans="2:6" s="60" customFormat="1" x14ac:dyDescent="0.2">
      <c r="B22" s="62">
        <v>1</v>
      </c>
      <c r="C22" s="62">
        <v>21</v>
      </c>
      <c r="D22" s="63">
        <v>602.95000000000005</v>
      </c>
      <c r="E22" s="62" t="s">
        <v>56</v>
      </c>
      <c r="F22" s="64">
        <v>70013447.313042238</v>
      </c>
    </row>
    <row r="23" spans="2:6" s="60" customFormat="1" x14ac:dyDescent="0.2">
      <c r="B23" s="62">
        <v>1</v>
      </c>
      <c r="C23" s="62">
        <v>22</v>
      </c>
      <c r="D23" s="63">
        <v>620.73</v>
      </c>
      <c r="E23" s="62" t="s">
        <v>57</v>
      </c>
      <c r="F23" s="64">
        <v>72069500.285008669</v>
      </c>
    </row>
    <row r="24" spans="2:6" s="60" customFormat="1" x14ac:dyDescent="0.2">
      <c r="B24" s="62">
        <v>1</v>
      </c>
      <c r="C24" s="62">
        <v>23</v>
      </c>
      <c r="D24" s="63">
        <v>632.89</v>
      </c>
      <c r="E24" s="62" t="s">
        <v>58</v>
      </c>
      <c r="F24" s="64">
        <v>73496033.898554042</v>
      </c>
    </row>
    <row r="25" spans="2:6" s="60" customFormat="1" x14ac:dyDescent="0.2">
      <c r="B25" s="62">
        <v>1</v>
      </c>
      <c r="C25" s="62">
        <v>24</v>
      </c>
      <c r="D25" s="63">
        <v>664.44</v>
      </c>
      <c r="E25" s="62" t="s">
        <v>59</v>
      </c>
      <c r="F25" s="64">
        <v>77516991.132844061</v>
      </c>
    </row>
    <row r="26" spans="2:6" s="60" customFormat="1" x14ac:dyDescent="0.2">
      <c r="B26" s="62">
        <v>1</v>
      </c>
      <c r="C26" s="62">
        <v>25</v>
      </c>
      <c r="D26" s="63">
        <v>664.38</v>
      </c>
      <c r="E26" s="62" t="s">
        <v>60</v>
      </c>
      <c r="F26" s="64">
        <v>77521716.330248788</v>
      </c>
    </row>
    <row r="27" spans="2:6" s="60" customFormat="1" x14ac:dyDescent="0.2">
      <c r="B27" s="62">
        <v>1</v>
      </c>
      <c r="C27" s="62">
        <v>26</v>
      </c>
      <c r="D27" s="63">
        <v>671.03</v>
      </c>
      <c r="E27" s="62" t="s">
        <v>61</v>
      </c>
      <c r="F27" s="64">
        <v>77526220.941042498</v>
      </c>
    </row>
    <row r="28" spans="2:6" s="60" customFormat="1" x14ac:dyDescent="0.2">
      <c r="B28" s="62">
        <v>1</v>
      </c>
      <c r="C28" s="62">
        <v>27</v>
      </c>
      <c r="D28" s="63">
        <v>667.11</v>
      </c>
      <c r="E28" s="62" t="s">
        <v>62</v>
      </c>
      <c r="F28" s="64">
        <v>77530028.962538227</v>
      </c>
    </row>
    <row r="29" spans="2:6" s="60" customFormat="1" x14ac:dyDescent="0.2">
      <c r="B29" s="62">
        <v>1</v>
      </c>
      <c r="C29" s="62">
        <v>28</v>
      </c>
      <c r="D29" s="63">
        <v>656.3</v>
      </c>
      <c r="E29" s="62" t="s">
        <v>63</v>
      </c>
      <c r="F29" s="64">
        <v>76159698.495519534</v>
      </c>
    </row>
    <row r="30" spans="2:6" s="60" customFormat="1" x14ac:dyDescent="0.2">
      <c r="B30" s="62">
        <v>6</v>
      </c>
      <c r="C30" s="62">
        <v>1</v>
      </c>
      <c r="D30" s="63">
        <v>925.59</v>
      </c>
      <c r="E30" s="62" t="s">
        <v>64</v>
      </c>
      <c r="F30" s="64">
        <v>107744972.88724969</v>
      </c>
    </row>
    <row r="31" spans="2:6" s="60" customFormat="1" x14ac:dyDescent="0.2">
      <c r="B31" s="62">
        <v>6</v>
      </c>
      <c r="C31" s="62">
        <v>2</v>
      </c>
      <c r="D31" s="63">
        <v>1050.7520999999999</v>
      </c>
      <c r="E31" s="62" t="s">
        <v>65</v>
      </c>
      <c r="F31" s="64">
        <v>121990444.61788884</v>
      </c>
    </row>
    <row r="32" spans="2:6" s="60" customFormat="1" x14ac:dyDescent="0.2">
      <c r="B32" s="62">
        <v>6</v>
      </c>
      <c r="C32" s="62">
        <v>17</v>
      </c>
      <c r="D32" s="63">
        <v>1229.83</v>
      </c>
      <c r="E32" s="62" t="s">
        <v>66</v>
      </c>
      <c r="F32" s="64">
        <v>142983428.58357099</v>
      </c>
    </row>
    <row r="33" spans="2:6" s="60" customFormat="1" x14ac:dyDescent="0.2">
      <c r="B33" s="62">
        <v>7</v>
      </c>
      <c r="C33" s="62">
        <v>1</v>
      </c>
      <c r="D33" s="63">
        <v>2175.9203000000002</v>
      </c>
      <c r="E33" s="62" t="s">
        <v>67</v>
      </c>
      <c r="F33" s="64">
        <v>249667426.31104219</v>
      </c>
    </row>
    <row r="34" spans="2:6" s="60" customFormat="1" x14ac:dyDescent="0.2">
      <c r="B34" s="62">
        <v>7</v>
      </c>
      <c r="C34" s="62">
        <v>2</v>
      </c>
      <c r="D34" s="63">
        <v>2995.8</v>
      </c>
      <c r="E34" s="62" t="s">
        <v>68</v>
      </c>
      <c r="F34" s="64">
        <v>342058642.28471863</v>
      </c>
    </row>
    <row r="35" spans="2:6" s="60" customFormat="1" x14ac:dyDescent="0.2">
      <c r="B35" s="62">
        <v>7</v>
      </c>
      <c r="C35" s="62">
        <v>3</v>
      </c>
      <c r="D35" s="63">
        <v>3051.59</v>
      </c>
      <c r="E35" s="62" t="s">
        <v>69</v>
      </c>
      <c r="F35" s="64">
        <v>346189718.67720032</v>
      </c>
    </row>
    <row r="36" spans="2:6" s="60" customFormat="1" x14ac:dyDescent="0.2">
      <c r="B36" s="65">
        <v>4</v>
      </c>
      <c r="C36" s="65">
        <v>1</v>
      </c>
      <c r="D36" s="66">
        <v>624.12699999999995</v>
      </c>
      <c r="E36" s="65" t="s">
        <v>70</v>
      </c>
      <c r="F36" s="67">
        <v>62756623.62525332</v>
      </c>
    </row>
    <row r="37" spans="2:6" s="60" customFormat="1" x14ac:dyDescent="0.2">
      <c r="B37" s="62">
        <v>4</v>
      </c>
      <c r="C37" s="62">
        <v>2</v>
      </c>
      <c r="D37" s="63">
        <v>631.92570000000001</v>
      </c>
      <c r="E37" s="62" t="s">
        <v>71</v>
      </c>
      <c r="F37" s="64">
        <v>63540791.07941933</v>
      </c>
    </row>
    <row r="38" spans="2:6" s="60" customFormat="1" x14ac:dyDescent="0.2">
      <c r="B38" s="62">
        <v>4</v>
      </c>
      <c r="C38" s="62">
        <v>3</v>
      </c>
      <c r="D38" s="63">
        <v>631.95740000000001</v>
      </c>
      <c r="E38" s="62" t="s">
        <v>72</v>
      </c>
      <c r="F38" s="64">
        <v>63543978.547625192</v>
      </c>
    </row>
    <row r="39" spans="2:6" s="60" customFormat="1" x14ac:dyDescent="0.2">
      <c r="B39" s="62">
        <v>4</v>
      </c>
      <c r="C39" s="62">
        <v>4</v>
      </c>
      <c r="D39" s="63">
        <v>538.37400000000002</v>
      </c>
      <c r="E39" s="62" t="s">
        <v>73</v>
      </c>
      <c r="F39" s="64">
        <v>54134069.648680694</v>
      </c>
    </row>
    <row r="40" spans="2:6" s="60" customFormat="1" x14ac:dyDescent="0.2">
      <c r="B40" s="62">
        <v>4</v>
      </c>
      <c r="C40" s="62">
        <v>5</v>
      </c>
      <c r="D40" s="63">
        <v>680.09280000000001</v>
      </c>
      <c r="E40" s="62" t="s">
        <v>74</v>
      </c>
      <c r="F40" s="64">
        <v>68384043.43962796</v>
      </c>
    </row>
    <row r="41" spans="2:6" s="60" customFormat="1" x14ac:dyDescent="0.2">
      <c r="B41" s="62">
        <v>3</v>
      </c>
      <c r="C41" s="62">
        <v>1</v>
      </c>
      <c r="D41" s="63">
        <v>1400.0037</v>
      </c>
      <c r="E41" s="62" t="s">
        <v>75</v>
      </c>
      <c r="F41" s="68">
        <v>153474315.75587603</v>
      </c>
    </row>
    <row r="42" spans="2:6" s="60" customFormat="1" x14ac:dyDescent="0.2">
      <c r="B42" s="62">
        <v>3</v>
      </c>
      <c r="C42" s="62">
        <v>4</v>
      </c>
      <c r="D42" s="63">
        <v>1260.0033000000001</v>
      </c>
      <c r="E42" s="62" t="s">
        <v>76</v>
      </c>
      <c r="F42" s="68">
        <v>138126880.89156181</v>
      </c>
    </row>
    <row r="43" spans="2:6" s="60" customFormat="1" x14ac:dyDescent="0.2">
      <c r="B43" s="62">
        <v>3</v>
      </c>
      <c r="C43" s="62">
        <v>5</v>
      </c>
      <c r="D43" s="63">
        <v>1260.0033000000001</v>
      </c>
      <c r="E43" s="62" t="s">
        <v>77</v>
      </c>
      <c r="F43" s="68">
        <v>138126880.89156181</v>
      </c>
    </row>
    <row r="44" spans="2:6" s="60" customFormat="1" x14ac:dyDescent="0.2">
      <c r="B44" s="62">
        <v>3</v>
      </c>
      <c r="C44" s="62">
        <v>18</v>
      </c>
      <c r="D44" s="63">
        <v>1276.0842</v>
      </c>
      <c r="E44" s="62" t="s">
        <v>78</v>
      </c>
      <c r="F44" s="68">
        <v>139889737.03561243</v>
      </c>
    </row>
    <row r="45" spans="2:6" s="60" customFormat="1" x14ac:dyDescent="0.2">
      <c r="B45" s="62">
        <v>3</v>
      </c>
      <c r="C45" s="62">
        <v>19</v>
      </c>
      <c r="D45" s="63">
        <v>1275.5542</v>
      </c>
      <c r="E45" s="62" t="s">
        <v>79</v>
      </c>
      <c r="F45" s="68">
        <v>139831636.19819993</v>
      </c>
    </row>
    <row r="46" spans="2:6" s="60" customFormat="1" x14ac:dyDescent="0.2">
      <c r="B46" s="62">
        <v>3</v>
      </c>
      <c r="C46" s="62">
        <v>20</v>
      </c>
      <c r="D46" s="63">
        <v>1275.0242000000001</v>
      </c>
      <c r="E46" s="62" t="s">
        <v>80</v>
      </c>
      <c r="F46" s="68">
        <v>139773535.36078742</v>
      </c>
    </row>
    <row r="47" spans="2:6" s="60" customFormat="1" x14ac:dyDescent="0.2">
      <c r="B47" s="62">
        <v>3</v>
      </c>
      <c r="C47" s="62">
        <v>21</v>
      </c>
      <c r="D47" s="63">
        <v>1274.4940999999999</v>
      </c>
      <c r="E47" s="62" t="s">
        <v>81</v>
      </c>
      <c r="F47" s="68">
        <v>139715423.56095275</v>
      </c>
    </row>
    <row r="48" spans="2:6" s="60" customFormat="1" x14ac:dyDescent="0.2">
      <c r="B48" s="62">
        <v>3</v>
      </c>
      <c r="C48" s="62">
        <v>22</v>
      </c>
      <c r="D48" s="63">
        <v>1415.4829999999999</v>
      </c>
      <c r="E48" s="62" t="s">
        <v>82</v>
      </c>
      <c r="F48" s="69">
        <v>155171221.96825242</v>
      </c>
    </row>
    <row r="49" spans="1:8" s="60" customFormat="1" x14ac:dyDescent="0.2">
      <c r="F49" s="70">
        <f>SUM(F13:F48)</f>
        <v>4086113567.5154943</v>
      </c>
    </row>
    <row r="53" spans="1:8" x14ac:dyDescent="0.2">
      <c r="E53" s="45"/>
    </row>
    <row r="54" spans="1:8" x14ac:dyDescent="0.2">
      <c r="E54" s="45"/>
      <c r="H54" s="45"/>
    </row>
    <row r="55" spans="1:8" x14ac:dyDescent="0.2">
      <c r="A55" s="75"/>
      <c r="B55" s="75"/>
      <c r="C55" s="75"/>
      <c r="F55" s="45"/>
    </row>
    <row r="56" spans="1:8" x14ac:dyDescent="0.2">
      <c r="F56" s="113" t="s">
        <v>122</v>
      </c>
      <c r="G56" s="113"/>
    </row>
    <row r="57" spans="1:8" x14ac:dyDescent="0.2">
      <c r="F57" s="113" t="s">
        <v>123</v>
      </c>
      <c r="G57" s="113"/>
    </row>
  </sheetData>
  <mergeCells count="3">
    <mergeCell ref="F57:G57"/>
    <mergeCell ref="F56:G56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fIb4WXYXM9BYri1cMSidWENCQSB3LbrzyvBKVj0tl80=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m9cFL4oV80t3OeJPNL1uEm14PN2kJAoip9LFhDxpzXk=</DigestValue>
    </Reference>
  </SignedInfo>
  <SignatureValue>VovB+HQ9jmyVAPCS2I61Q/Qy2Akyej4r0cYSoaNBJ5HIb55QpZf+ufMyoe+l4fTXlQBt8hlzMLDf
jYMdUdjKYh1dyC2S7HWLjqv/RyAbmEaEU4nKhagQJWf9DWPm2vasOT6TeyTpCGbHzRm+rlM+TZh1
HrtGS5WiSHBvcsDzbcz5z7zgO0d6zZbhU3HBbTVFG+J3/UV0SsOmNNmFMN8awGnyhaGtfthtPnXw
LRG71mC/Zseav4CW504cwf4r7a8pxwbtWf/U92hdhMaNseHC+yWpl8lte2wA0jRXnMdo2kzCeeQp
S9egjRYhv+NwCkVKsW6+vFmz21Agh+4LsdjwnA==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xKpmCGE8XIF93OFQyJBTYv/BkzzcfKdH+6uDaUXC2KA=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O6kqxx5YYVnvBS2OOKAYP0+bfR73tZNjp0vC00SjHUQ=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O6kqxx5YYVnvBS2OOKAYP0+bfR73tZNjp0vC00SjHUQ=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cmyZwP2DrJ7Dh5iqvXz7rb2xiAe5Z0vv/vgxf9uFHZs=</DigestValue>
      </Reference>
      <Reference URI="/xl/styles.xml?ContentType=application/vnd.openxmlformats-officedocument.spreadsheetml.styles+xml">
        <DigestMethod Algorithm="http://www.w3.org/2001/04/xmlenc#sha256"/>
        <DigestValue>7qa06wosqjT3elb+DMWCwYM61AWoZmv9Lt6f3XNlTwk=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VcL1ajXWwTzv7ALI8NAa+OeUq+GMS1NIxzD7ZS9yfiE=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rPjSHGYKHO4YdBpU8NXKjuy0SUmNOGfywGO5ivr55oo=</DigestValue>
      </Reference>
      <Reference URI="/xl/worksheets/sheet2.xml?ContentType=application/vnd.openxmlformats-officedocument.spreadsheetml.worksheet+xml">
        <DigestMethod Algorithm="http://www.w3.org/2001/04/xmlenc#sha256"/>
        <DigestValue>cEmIFwTe7bF4jYRsH3hxSYzFOLW4m5Sn1h3PUfMaN8Q=</DigestValue>
      </Reference>
      <Reference URI="/xl/worksheets/sheet3.xml?ContentType=application/vnd.openxmlformats-officedocument.spreadsheetml.worksheet+xml">
        <DigestMethod Algorithm="http://www.w3.org/2001/04/xmlenc#sha256"/>
        <DigestValue>XVz5will//489WPLVot9cvdVrjIIBQV67SAkLjirCx8=</DigestValue>
      </Reference>
      <Reference URI="/xl/worksheets/sheet4.xml?ContentType=application/vnd.openxmlformats-officedocument.spreadsheetml.worksheet+xml">
        <DigestMethod Algorithm="http://www.w3.org/2001/04/xmlenc#sha256"/>
        <DigestValue>G/Hk+cDgEEViHi+f3i7Qt/zZ0wVuBFfpi54FcKwmDMs=</DigestValue>
      </Reference>
      <Reference URI="/xl/worksheets/sheet5.xml?ContentType=application/vnd.openxmlformats-officedocument.spreadsheetml.worksheet+xml">
        <DigestMethod Algorithm="http://www.w3.org/2001/04/xmlenc#sha256"/>
        <DigestValue>DZwCZFW8xOpMeX8HOAzF8M3K4sYvW50Y7zcRtDCWAKU=</DigestValue>
      </Reference>
      <Reference URI="/xl/worksheets/sheet6.xml?ContentType=application/vnd.openxmlformats-officedocument.spreadsheetml.worksheet+xml">
        <DigestMethod Algorithm="http://www.w3.org/2001/04/xmlenc#sha256"/>
        <DigestValue>ThZH6st1rwav2RnaOqJu6esbH3e6tPHzXuXQUnH5dXk=</DigestValue>
      </Reference>
      <Reference URI="/xl/worksheets/sheet7.xml?ContentType=application/vnd.openxmlformats-officedocument.spreadsheetml.worksheet+xml">
        <DigestMethod Algorithm="http://www.w3.org/2001/04/xmlenc#sha256"/>
        <DigestValue>K8eOWJZ8cp9arCwOgdzSDjf1G9EXYdX5Oavzb+N9cQM=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2022-05-16T20:07:24Z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2022-05-16T20:07:24Z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2022-04-25T13:12:54Z</cp:lastPrinted>
  <dcterms:created xsi:type="dcterms:W3CDTF">2006-11-30T13:09:28Z</dcterms:created>
  <dcterms:modified xsi:type="dcterms:W3CDTF">2022-05-16T20:07:18Z</dcterms:modified>
</cp:coreProperties>
</file>